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ROM ELSA 2020\ELSA\ \data D\FROM ELSA 2020\ELSA\smstr 6\skripsi\"/>
    </mc:Choice>
  </mc:AlternateContent>
  <xr:revisionPtr revIDLastSave="0" documentId="13_ncr:1_{D3F93958-4F2A-4E41-A121-B33E0570F6DF}" xr6:coauthVersionLast="47" xr6:coauthVersionMax="47" xr10:uidLastSave="{00000000-0000-0000-0000-000000000000}"/>
  <bookViews>
    <workbookView xWindow="0" yWindow="0" windowWidth="20490" windowHeight="10920" activeTab="3" xr2:uid="{2E4BE440-C116-4EAA-8CB0-231597B333AB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1" hidden="1">Sheet2!$B$1:$B$201</definedName>
    <definedName name="_xlnm._FilterDatabase" localSheetId="2" hidden="1">Sheet3!$N$1:$N$89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4" i="4" l="1"/>
  <c r="R23" i="4"/>
  <c r="N13" i="2"/>
  <c r="N12" i="2"/>
  <c r="N11" i="2"/>
  <c r="N10" i="2"/>
  <c r="N9" i="2"/>
  <c r="L13" i="2"/>
  <c r="L12" i="2"/>
  <c r="L11" i="2"/>
  <c r="L10" i="2"/>
  <c r="L9" i="2"/>
  <c r="J13" i="2"/>
  <c r="J12" i="2"/>
  <c r="J11" i="2"/>
  <c r="J10" i="2"/>
  <c r="J9" i="2"/>
  <c r="L21" i="2"/>
  <c r="L20" i="2"/>
  <c r="L19" i="2"/>
  <c r="L18" i="2"/>
  <c r="L17" i="2"/>
  <c r="J18" i="2"/>
  <c r="J19" i="2"/>
  <c r="J20" i="2"/>
  <c r="J21" i="2"/>
  <c r="J17" i="2"/>
  <c r="K22" i="2"/>
  <c r="I22" i="2"/>
  <c r="I18" i="2"/>
  <c r="I21" i="2"/>
  <c r="I20" i="2"/>
  <c r="I19" i="2"/>
  <c r="K20" i="2"/>
  <c r="K19" i="2"/>
  <c r="K21" i="2"/>
  <c r="M14" i="2"/>
  <c r="K14" i="2"/>
  <c r="K18" i="2"/>
  <c r="I14" i="2"/>
</calcChain>
</file>

<file path=xl/sharedStrings.xml><?xml version="1.0" encoding="utf-8"?>
<sst xmlns="http://schemas.openxmlformats.org/spreadsheetml/2006/main" count="2400" uniqueCount="104">
  <si>
    <t>KONSEP DIRI</t>
  </si>
  <si>
    <t>INTIMATE FRIENDSHIP</t>
  </si>
  <si>
    <t>FOMO</t>
  </si>
  <si>
    <t>NO</t>
  </si>
  <si>
    <t>Usia</t>
  </si>
  <si>
    <t>Jenis Kelamin</t>
  </si>
  <si>
    <t>Pekerjaan</t>
  </si>
  <si>
    <t>12-15 tahun</t>
  </si>
  <si>
    <t>Perempuan</t>
  </si>
  <si>
    <t>Pelajar</t>
  </si>
  <si>
    <t>Mahasiswa</t>
  </si>
  <si>
    <t>16-18 tahun</t>
  </si>
  <si>
    <t>Laki-laki</t>
  </si>
  <si>
    <t>Pekerja swasta</t>
  </si>
  <si>
    <t xml:space="preserve">Ibu Rumah Tangga </t>
  </si>
  <si>
    <t xml:space="preserve">petualang </t>
  </si>
  <si>
    <t>Swasta</t>
  </si>
  <si>
    <t>Kerja</t>
  </si>
  <si>
    <t>Suwasta</t>
  </si>
  <si>
    <t>19-22 tahun</t>
  </si>
  <si>
    <t>swasta</t>
  </si>
  <si>
    <t>bekerja</t>
  </si>
  <si>
    <t>Norma Kelompok</t>
  </si>
  <si>
    <t>SEDANG</t>
  </si>
  <si>
    <t>RENDAH</t>
  </si>
  <si>
    <t>SANGAT RENDAH</t>
  </si>
  <si>
    <t>TINGGI</t>
  </si>
  <si>
    <t>SANGAT TINGGI</t>
  </si>
  <si>
    <t xml:space="preserve"> ≤</t>
  </si>
  <si>
    <t>s/d</t>
  </si>
  <si>
    <t xml:space="preserve">SEDANG </t>
  </si>
  <si>
    <t xml:space="preserve"> ≥</t>
  </si>
  <si>
    <t>INTERVAL</t>
  </si>
  <si>
    <t>KATEGORI</t>
  </si>
  <si>
    <t>PRESENTASE</t>
  </si>
  <si>
    <t>X ≤17</t>
  </si>
  <si>
    <t>17&lt;X ≤22</t>
  </si>
  <si>
    <t>22&lt;X ≤27</t>
  </si>
  <si>
    <t>27&lt;X ≤32</t>
  </si>
  <si>
    <t>X ≥32</t>
  </si>
  <si>
    <t>REMAJA AWAL (N)</t>
  </si>
  <si>
    <t>REMAJA MENENGAH (N)</t>
  </si>
  <si>
    <t>REMAJA AKHIR (N)</t>
  </si>
  <si>
    <t>PEREMPUAN (N)</t>
  </si>
  <si>
    <t>LAKI-LAKI (N)</t>
  </si>
  <si>
    <t/>
  </si>
  <si>
    <t>Descriptive Statistics</t>
  </si>
  <si>
    <t>N</t>
  </si>
  <si>
    <t>Range</t>
  </si>
  <si>
    <t>Minimum</t>
  </si>
  <si>
    <t>Maximum</t>
  </si>
  <si>
    <t>Mean</t>
  </si>
  <si>
    <t>Std. Deviation</t>
  </si>
  <si>
    <t>Variance</t>
  </si>
  <si>
    <t>Skewness</t>
  </si>
  <si>
    <t>Kurtosis</t>
  </si>
  <si>
    <t>Statistic</t>
  </si>
  <si>
    <t>Std. Error</t>
  </si>
  <si>
    <t>Valid N (listwise)</t>
  </si>
  <si>
    <t>Tests of Normality</t>
  </si>
  <si>
    <t>Shapiro-Wilk</t>
  </si>
  <si>
    <t>df</t>
  </si>
  <si>
    <t>Sig.</t>
  </si>
  <si>
    <t>a. Lilliefors Significance Correction</t>
  </si>
  <si>
    <r>
      <t>Kolmogorov-Smirnov</t>
    </r>
    <r>
      <rPr>
        <vertAlign val="superscript"/>
        <sz val="9"/>
        <color indexed="62"/>
        <rFont val="Arial"/>
        <family val="2"/>
      </rPr>
      <t>a</t>
    </r>
  </si>
  <si>
    <t>Descriptives</t>
  </si>
  <si>
    <t>95% Confidence Interval for Mean</t>
  </si>
  <si>
    <t>Lower Bound</t>
  </si>
  <si>
    <t>Upper Bound</t>
  </si>
  <si>
    <t>5% Trimmed Mean</t>
  </si>
  <si>
    <t>Median</t>
  </si>
  <si>
    <t>Interquartile Range</t>
  </si>
  <si>
    <t>z skew</t>
  </si>
  <si>
    <t>z kurti</t>
  </si>
  <si>
    <t>Model</t>
  </si>
  <si>
    <t>Collinearity Statistics</t>
  </si>
  <si>
    <t>Tolerance</t>
  </si>
  <si>
    <t>VIF</t>
  </si>
  <si>
    <t>1</t>
  </si>
  <si>
    <t>a. Dependent Variable: FOMO</t>
  </si>
  <si>
    <r>
      <t>Coefficients</t>
    </r>
    <r>
      <rPr>
        <b/>
        <vertAlign val="superscript"/>
        <sz val="11"/>
        <color indexed="60"/>
        <rFont val="Arial Bold"/>
      </rPr>
      <t>a</t>
    </r>
  </si>
  <si>
    <t>Sum of Squares</t>
  </si>
  <si>
    <t>Mean Square</t>
  </si>
  <si>
    <t>F</t>
  </si>
  <si>
    <t>Regression</t>
  </si>
  <si>
    <t>Residual</t>
  </si>
  <si>
    <t>Total</t>
  </si>
  <si>
    <t>b. Predictors: (Constant), INTIMATE FRIENDSHIP, KONSEP DIRI</t>
  </si>
  <si>
    <r>
      <t>ANOVA</t>
    </r>
    <r>
      <rPr>
        <b/>
        <vertAlign val="superscript"/>
        <sz val="11"/>
        <color indexed="60"/>
        <rFont val="Arial Bold"/>
      </rPr>
      <t>a</t>
    </r>
  </si>
  <si>
    <r>
      <t>.000</t>
    </r>
    <r>
      <rPr>
        <vertAlign val="superscript"/>
        <sz val="9"/>
        <color indexed="60"/>
        <rFont val="Arial"/>
        <family val="2"/>
      </rPr>
      <t>b</t>
    </r>
  </si>
  <si>
    <t>Model Summary</t>
  </si>
  <si>
    <t>R</t>
  </si>
  <si>
    <t>R Square</t>
  </si>
  <si>
    <t>Adjusted R Square</t>
  </si>
  <si>
    <t>Std. Error of the Estimate</t>
  </si>
  <si>
    <t>a. Predictors: (Constant), INTIMATE FRIENDSHIP, KONSEP DIRI</t>
  </si>
  <si>
    <r>
      <t>.335</t>
    </r>
    <r>
      <rPr>
        <vertAlign val="superscript"/>
        <sz val="9"/>
        <color indexed="60"/>
        <rFont val="Arial"/>
        <family val="2"/>
      </rPr>
      <t>a</t>
    </r>
  </si>
  <si>
    <t>Unstandardized Coefficients</t>
  </si>
  <si>
    <t>Standardized Coefficients</t>
  </si>
  <si>
    <t>t</t>
  </si>
  <si>
    <t>B</t>
  </si>
  <si>
    <t>Beta</t>
  </si>
  <si>
    <t>(Constant)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</si>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</sst>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###0"/>
    <numFmt numFmtId="166" formatCode="###0.00"/>
    <numFmt numFmtId="167" formatCode="###0.000"/>
    <numFmt numFmtId="168" formatCode="0.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60"/>
      <name val="Arial Bold"/>
    </font>
    <font>
      <sz val="9"/>
      <color indexed="62"/>
      <name val="Arial"/>
      <family val="2"/>
    </font>
    <font>
      <sz val="9"/>
      <color indexed="60"/>
      <name val="Arial"/>
      <family val="2"/>
    </font>
    <font>
      <vertAlign val="superscript"/>
      <sz val="9"/>
      <color indexed="62"/>
      <name val="Arial"/>
      <family val="2"/>
    </font>
    <font>
      <vertAlign val="superscript"/>
      <sz val="9"/>
      <color indexed="60"/>
      <name val="Arial"/>
      <family val="2"/>
    </font>
    <font>
      <b/>
      <vertAlign val="superscript"/>
      <sz val="11"/>
      <color indexed="60"/>
      <name val="Arial Bold"/>
    </font>
    <font>
      <sz val="10"/>
      <name val="Arial"/>
    </font>
    <font>
      <sz val="9"/>
      <color indexed="62"/>
      <name val="Arial"/>
    </font>
    <font>
      <sz val="9"/>
      <color indexed="60"/>
      <name val="Arial"/>
    </font>
    <font>
      <b/>
      <sz val="11"/>
      <name val="Arial Bold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22">
    <border>
      <left/>
      <right/>
      <top/>
      <bottom/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 style="thin">
        <color indexed="63"/>
      </right>
      <top style="thin">
        <color indexed="61"/>
      </top>
      <bottom/>
      <diagonal/>
    </border>
    <border>
      <left style="thin">
        <color indexed="63"/>
      </left>
      <right/>
      <top style="thin">
        <color indexed="61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6" fillId="0" borderId="0"/>
    <xf numFmtId="0" fontId="13" fillId="0" borderId="0"/>
  </cellStyleXfs>
  <cellXfs count="76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5" xfId="0" applyBorder="1"/>
    <xf numFmtId="0" fontId="1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0" fillId="0" borderId="0" xfId="1" applyNumberFormat="1" applyFont="1" applyBorder="1"/>
    <xf numFmtId="0" fontId="5" fillId="0" borderId="6" xfId="0" applyFont="1" applyBorder="1" applyAlignment="1">
      <alignment vertical="center"/>
    </xf>
    <xf numFmtId="0" fontId="0" fillId="0" borderId="6" xfId="0" applyBorder="1"/>
    <xf numFmtId="164" fontId="0" fillId="0" borderId="6" xfId="1" applyNumberFormat="1" applyFont="1" applyBorder="1"/>
    <xf numFmtId="0" fontId="6" fillId="0" borderId="0" xfId="2"/>
    <xf numFmtId="0" fontId="8" fillId="0" borderId="0" xfId="2" applyFont="1" applyAlignment="1">
      <alignment horizontal="center" wrapText="1"/>
    </xf>
    <xf numFmtId="0" fontId="8" fillId="0" borderId="8" xfId="2" applyFont="1" applyBorder="1" applyAlignment="1">
      <alignment horizontal="center" wrapText="1"/>
    </xf>
    <xf numFmtId="0" fontId="8" fillId="2" borderId="9" xfId="2" applyFont="1" applyFill="1" applyBorder="1" applyAlignment="1">
      <alignment horizontal="left" vertical="top" wrapText="1"/>
    </xf>
    <xf numFmtId="0" fontId="8" fillId="2" borderId="0" xfId="2" applyFont="1" applyFill="1" applyAlignment="1">
      <alignment horizontal="left" vertical="top" wrapText="1"/>
    </xf>
    <xf numFmtId="165" fontId="9" fillId="0" borderId="0" xfId="2" applyNumberFormat="1" applyFont="1" applyAlignment="1">
      <alignment horizontal="right" vertical="top"/>
    </xf>
    <xf numFmtId="166" fontId="9" fillId="0" borderId="0" xfId="2" applyNumberFormat="1" applyFont="1" applyAlignment="1">
      <alignment horizontal="right" vertical="top"/>
    </xf>
    <xf numFmtId="167" fontId="9" fillId="0" borderId="0" xfId="2" applyNumberFormat="1" applyFont="1" applyAlignment="1">
      <alignment horizontal="right" vertical="top"/>
    </xf>
    <xf numFmtId="0" fontId="9" fillId="0" borderId="0" xfId="2" applyFont="1" applyAlignment="1">
      <alignment horizontal="left" vertical="top" wrapText="1"/>
    </xf>
    <xf numFmtId="0" fontId="8" fillId="0" borderId="6" xfId="2" applyFont="1" applyBorder="1" applyAlignment="1">
      <alignment horizontal="center" wrapText="1"/>
    </xf>
    <xf numFmtId="0" fontId="8" fillId="0" borderId="13" xfId="2" applyFont="1" applyBorder="1" applyAlignment="1">
      <alignment horizontal="center" wrapText="1"/>
    </xf>
    <xf numFmtId="167" fontId="9" fillId="0" borderId="14" xfId="2" applyNumberFormat="1" applyFont="1" applyBorder="1" applyAlignment="1">
      <alignment horizontal="right" vertical="top"/>
    </xf>
    <xf numFmtId="167" fontId="9" fillId="0" borderId="12" xfId="2" applyNumberFormat="1" applyFont="1" applyBorder="1" applyAlignment="1">
      <alignment horizontal="right" vertical="top"/>
    </xf>
    <xf numFmtId="0" fontId="9" fillId="0" borderId="0" xfId="2" applyFont="1" applyAlignment="1">
      <alignment horizontal="right" vertical="top"/>
    </xf>
    <xf numFmtId="166" fontId="9" fillId="0" borderId="16" xfId="2" applyNumberFormat="1" applyFont="1" applyBorder="1" applyAlignment="1">
      <alignment horizontal="right" vertical="top"/>
    </xf>
    <xf numFmtId="167" fontId="9" fillId="0" borderId="17" xfId="2" applyNumberFormat="1" applyFont="1" applyBorder="1" applyAlignment="1">
      <alignment horizontal="right" vertical="top"/>
    </xf>
    <xf numFmtId="0" fontId="8" fillId="2" borderId="18" xfId="2" applyFont="1" applyFill="1" applyBorder="1" applyAlignment="1">
      <alignment horizontal="left" vertical="top" wrapText="1"/>
    </xf>
    <xf numFmtId="166" fontId="9" fillId="0" borderId="19" xfId="2" applyNumberFormat="1" applyFont="1" applyBorder="1" applyAlignment="1">
      <alignment horizontal="right" vertical="top"/>
    </xf>
    <xf numFmtId="0" fontId="9" fillId="0" borderId="10" xfId="2" applyFont="1" applyBorder="1" applyAlignment="1">
      <alignment horizontal="left" vertical="top" wrapText="1"/>
    </xf>
    <xf numFmtId="166" fontId="9" fillId="0" borderId="20" xfId="2" applyNumberFormat="1" applyFont="1" applyBorder="1" applyAlignment="1">
      <alignment horizontal="right" vertical="top"/>
    </xf>
    <xf numFmtId="0" fontId="9" fillId="0" borderId="21" xfId="2" applyFont="1" applyBorder="1" applyAlignment="1">
      <alignment horizontal="left" vertical="top" wrapText="1"/>
    </xf>
    <xf numFmtId="167" fontId="9" fillId="0" borderId="20" xfId="2" applyNumberFormat="1" applyFont="1" applyBorder="1" applyAlignment="1">
      <alignment horizontal="right" vertical="top"/>
    </xf>
    <xf numFmtId="165" fontId="9" fillId="0" borderId="20" xfId="2" applyNumberFormat="1" applyFont="1" applyBorder="1" applyAlignment="1">
      <alignment horizontal="right" vertical="top"/>
    </xf>
    <xf numFmtId="167" fontId="9" fillId="0" borderId="21" xfId="2" applyNumberFormat="1" applyFont="1" applyBorder="1" applyAlignment="1">
      <alignment horizontal="right" vertical="top"/>
    </xf>
    <xf numFmtId="168" fontId="0" fillId="0" borderId="0" xfId="0" applyNumberFormat="1"/>
    <xf numFmtId="0" fontId="8" fillId="2" borderId="0" xfId="2" applyFont="1" applyFill="1" applyAlignment="1">
      <alignment horizontal="left" vertical="top"/>
    </xf>
    <xf numFmtId="0" fontId="8" fillId="2" borderId="0" xfId="2" applyFont="1" applyFill="1" applyAlignment="1">
      <alignment horizontal="left" vertical="top"/>
    </xf>
    <xf numFmtId="0" fontId="8" fillId="2" borderId="0" xfId="2" applyFont="1" applyFill="1" applyAlignment="1">
      <alignment horizontal="left" vertical="top" wrapText="1"/>
    </xf>
    <xf numFmtId="0" fontId="9" fillId="0" borderId="0" xfId="2" applyFont="1" applyAlignment="1">
      <alignment horizontal="left" vertical="top" wrapText="1"/>
    </xf>
    <xf numFmtId="0" fontId="7" fillId="0" borderId="0" xfId="2" applyFont="1" applyAlignment="1">
      <alignment horizontal="center" vertical="center" wrapText="1"/>
    </xf>
    <xf numFmtId="0" fontId="8" fillId="0" borderId="6" xfId="2" applyFont="1" applyBorder="1" applyAlignment="1">
      <alignment horizontal="left" wrapText="1"/>
    </xf>
    <xf numFmtId="0" fontId="8" fillId="0" borderId="0" xfId="2" applyFont="1" applyAlignment="1">
      <alignment horizontal="left" wrapText="1"/>
    </xf>
    <xf numFmtId="0" fontId="8" fillId="0" borderId="0" xfId="2" applyFont="1" applyAlignment="1">
      <alignment horizontal="center" wrapText="1"/>
    </xf>
    <xf numFmtId="0" fontId="8" fillId="2" borderId="18" xfId="2" applyFont="1" applyFill="1" applyBorder="1" applyAlignment="1">
      <alignment horizontal="left" vertical="top" wrapText="1"/>
    </xf>
    <xf numFmtId="0" fontId="8" fillId="2" borderId="11" xfId="2" applyFont="1" applyFill="1" applyBorder="1" applyAlignment="1">
      <alignment horizontal="left" vertical="top" wrapText="1"/>
    </xf>
    <xf numFmtId="0" fontId="8" fillId="0" borderId="7" xfId="2" applyFont="1" applyBorder="1" applyAlignment="1">
      <alignment horizontal="left" wrapText="1"/>
    </xf>
    <xf numFmtId="0" fontId="8" fillId="2" borderId="15" xfId="2" applyFont="1" applyFill="1" applyBorder="1" applyAlignment="1">
      <alignment horizontal="left" vertical="top" wrapText="1"/>
    </xf>
    <xf numFmtId="0" fontId="8" fillId="2" borderId="9" xfId="2" applyFont="1" applyFill="1" applyBorder="1" applyAlignment="1">
      <alignment horizontal="left" vertical="top" wrapText="1"/>
    </xf>
    <xf numFmtId="0" fontId="7" fillId="0" borderId="0" xfId="3" applyFont="1" applyBorder="1" applyAlignment="1">
      <alignment horizontal="center" vertical="center" wrapText="1"/>
    </xf>
    <xf numFmtId="0" fontId="14" fillId="0" borderId="0" xfId="3" applyFont="1" applyBorder="1" applyAlignment="1">
      <alignment horizontal="left" wrapText="1"/>
    </xf>
    <xf numFmtId="0" fontId="15" fillId="0" borderId="0" xfId="3" applyFont="1" applyBorder="1" applyAlignment="1">
      <alignment horizontal="left" vertical="top" wrapText="1"/>
    </xf>
    <xf numFmtId="0" fontId="13" fillId="0" borderId="0" xfId="3" applyBorder="1"/>
    <xf numFmtId="0" fontId="14" fillId="0" borderId="0" xfId="3" applyFont="1" applyBorder="1" applyAlignment="1">
      <alignment horizontal="center" wrapText="1"/>
    </xf>
    <xf numFmtId="0" fontId="14" fillId="0" borderId="0" xfId="3" applyFont="1" applyBorder="1" applyAlignment="1">
      <alignment horizontal="center" wrapText="1"/>
    </xf>
    <xf numFmtId="0" fontId="14" fillId="2" borderId="0" xfId="3" applyFont="1" applyFill="1" applyBorder="1" applyAlignment="1">
      <alignment horizontal="left" vertical="top"/>
    </xf>
    <xf numFmtId="0" fontId="14" fillId="2" borderId="0" xfId="3" applyFont="1" applyFill="1" applyBorder="1" applyAlignment="1">
      <alignment horizontal="left" vertical="top" wrapText="1"/>
    </xf>
    <xf numFmtId="167" fontId="15" fillId="0" borderId="0" xfId="3" applyNumberFormat="1" applyFont="1" applyBorder="1" applyAlignment="1">
      <alignment horizontal="right" vertical="top"/>
    </xf>
    <xf numFmtId="0" fontId="15" fillId="0" borderId="0" xfId="3" applyFont="1" applyBorder="1" applyAlignment="1">
      <alignment horizontal="left" vertical="top" wrapText="1"/>
    </xf>
    <xf numFmtId="0" fontId="14" fillId="2" borderId="0" xfId="3" applyFont="1" applyFill="1" applyBorder="1" applyAlignment="1">
      <alignment horizontal="left" vertical="top" wrapText="1"/>
    </xf>
    <xf numFmtId="0" fontId="14" fillId="0" borderId="6" xfId="3" applyFont="1" applyBorder="1" applyAlignment="1">
      <alignment horizontal="left" wrapText="1"/>
    </xf>
    <xf numFmtId="0" fontId="14" fillId="0" borderId="6" xfId="3" applyFont="1" applyBorder="1" applyAlignment="1">
      <alignment horizontal="center" wrapText="1"/>
    </xf>
    <xf numFmtId="0" fontId="14" fillId="0" borderId="6" xfId="3" applyFont="1" applyBorder="1" applyAlignment="1">
      <alignment horizontal="center" wrapText="1"/>
    </xf>
    <xf numFmtId="165" fontId="15" fillId="0" borderId="0" xfId="3" applyNumberFormat="1" applyFont="1" applyBorder="1" applyAlignment="1">
      <alignment horizontal="right" vertical="top"/>
    </xf>
    <xf numFmtId="166" fontId="15" fillId="0" borderId="0" xfId="3" applyNumberFormat="1" applyFont="1" applyBorder="1" applyAlignment="1">
      <alignment horizontal="right" vertical="top"/>
    </xf>
    <xf numFmtId="0" fontId="16" fillId="0" borderId="0" xfId="3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 wrapText="1"/>
    </xf>
    <xf numFmtId="0" fontId="6" fillId="0" borderId="0" xfId="2" applyBorder="1"/>
    <xf numFmtId="0" fontId="8" fillId="2" borderId="0" xfId="2" applyFont="1" applyFill="1" applyBorder="1" applyAlignment="1">
      <alignment horizontal="left" vertical="top" wrapText="1"/>
    </xf>
    <xf numFmtId="165" fontId="9" fillId="0" borderId="0" xfId="2" applyNumberFormat="1" applyFont="1" applyBorder="1" applyAlignment="1">
      <alignment horizontal="right" vertical="top"/>
    </xf>
    <xf numFmtId="166" fontId="9" fillId="0" borderId="0" xfId="2" applyNumberFormat="1" applyFont="1" applyBorder="1" applyAlignment="1">
      <alignment horizontal="right" vertical="top"/>
    </xf>
    <xf numFmtId="167" fontId="9" fillId="0" borderId="0" xfId="2" applyNumberFormat="1" applyFont="1" applyBorder="1" applyAlignment="1">
      <alignment horizontal="right" vertical="top"/>
    </xf>
    <xf numFmtId="0" fontId="9" fillId="0" borderId="0" xfId="2" applyFont="1" applyBorder="1" applyAlignment="1">
      <alignment horizontal="left" vertical="top" wrapText="1"/>
    </xf>
  </cellXfs>
  <cellStyles count="4">
    <cellStyle name="Normal" xfId="0" builtinId="0"/>
    <cellStyle name="Normal_Sheet4" xfId="2" xr:uid="{2FBF1620-B0A2-403C-B9F5-3AF2DE1932D4}"/>
    <cellStyle name="Normal_Sheet4_1" xfId="3" xr:uid="{8E5E0584-08C8-4826-843D-BB813E853DBB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4BE58-B513-49F2-8F48-CF64FAF80CEB}">
  <dimension ref="A1:G201"/>
  <sheetViews>
    <sheetView workbookViewId="0">
      <selection sqref="A1:D1048576"/>
    </sheetView>
  </sheetViews>
  <sheetFormatPr defaultRowHeight="15" x14ac:dyDescent="0.25"/>
  <cols>
    <col min="1" max="1" width="4" bestFit="1" customWidth="1"/>
    <col min="2" max="4" width="18.85546875" customWidth="1"/>
    <col min="5" max="5" width="12.140625" bestFit="1" customWidth="1"/>
  </cols>
  <sheetData>
    <row r="1" spans="1:7" x14ac:dyDescent="0.25">
      <c r="A1" t="s">
        <v>3</v>
      </c>
      <c r="B1" s="1" t="s">
        <v>4</v>
      </c>
      <c r="C1" s="1" t="s">
        <v>5</v>
      </c>
      <c r="D1" s="1" t="s">
        <v>6</v>
      </c>
      <c r="E1" t="s">
        <v>0</v>
      </c>
      <c r="F1" t="s">
        <v>1</v>
      </c>
      <c r="G1" t="s">
        <v>2</v>
      </c>
    </row>
    <row r="2" spans="1:7" x14ac:dyDescent="0.25">
      <c r="A2">
        <v>1</v>
      </c>
      <c r="B2" s="2" t="s">
        <v>7</v>
      </c>
      <c r="C2" s="2" t="s">
        <v>8</v>
      </c>
      <c r="D2" s="2" t="s">
        <v>9</v>
      </c>
      <c r="E2">
        <v>45</v>
      </c>
      <c r="F2">
        <v>49</v>
      </c>
      <c r="G2">
        <v>20</v>
      </c>
    </row>
    <row r="3" spans="1:7" x14ac:dyDescent="0.25">
      <c r="A3">
        <v>2</v>
      </c>
      <c r="B3" s="3" t="s">
        <v>19</v>
      </c>
      <c r="C3" s="3" t="s">
        <v>8</v>
      </c>
      <c r="D3" s="3" t="s">
        <v>10</v>
      </c>
      <c r="E3">
        <v>49</v>
      </c>
      <c r="F3">
        <v>53</v>
      </c>
      <c r="G3">
        <v>22</v>
      </c>
    </row>
    <row r="4" spans="1:7" x14ac:dyDescent="0.25">
      <c r="A4">
        <v>3</v>
      </c>
      <c r="B4" s="3" t="s">
        <v>19</v>
      </c>
      <c r="C4" s="2" t="s">
        <v>8</v>
      </c>
      <c r="D4" s="2" t="s">
        <v>10</v>
      </c>
      <c r="E4">
        <v>44</v>
      </c>
      <c r="F4">
        <v>55</v>
      </c>
      <c r="G4">
        <v>17</v>
      </c>
    </row>
    <row r="5" spans="1:7" x14ac:dyDescent="0.25">
      <c r="A5">
        <v>4</v>
      </c>
      <c r="B5" s="3" t="s">
        <v>19</v>
      </c>
      <c r="C5" s="3" t="s">
        <v>8</v>
      </c>
      <c r="D5" s="3" t="s">
        <v>10</v>
      </c>
      <c r="E5">
        <v>55</v>
      </c>
      <c r="F5">
        <v>53</v>
      </c>
      <c r="G5">
        <v>12</v>
      </c>
    </row>
    <row r="6" spans="1:7" x14ac:dyDescent="0.25">
      <c r="A6">
        <v>5</v>
      </c>
      <c r="B6" s="2" t="s">
        <v>11</v>
      </c>
      <c r="C6" s="2" t="s">
        <v>8</v>
      </c>
      <c r="D6" s="2" t="s">
        <v>9</v>
      </c>
      <c r="E6">
        <v>52</v>
      </c>
      <c r="F6">
        <v>61</v>
      </c>
      <c r="G6">
        <v>16</v>
      </c>
    </row>
    <row r="7" spans="1:7" x14ac:dyDescent="0.25">
      <c r="A7">
        <v>6</v>
      </c>
      <c r="B7" s="3" t="s">
        <v>19</v>
      </c>
      <c r="C7" s="3" t="s">
        <v>12</v>
      </c>
      <c r="D7" s="3" t="s">
        <v>10</v>
      </c>
      <c r="E7">
        <v>47</v>
      </c>
      <c r="F7">
        <v>46</v>
      </c>
      <c r="G7">
        <v>26</v>
      </c>
    </row>
    <row r="8" spans="1:7" x14ac:dyDescent="0.25">
      <c r="A8">
        <v>7</v>
      </c>
      <c r="B8" s="3" t="s">
        <v>19</v>
      </c>
      <c r="C8" s="3" t="s">
        <v>8</v>
      </c>
      <c r="D8" s="3" t="s">
        <v>10</v>
      </c>
      <c r="E8">
        <v>50</v>
      </c>
      <c r="F8">
        <v>52</v>
      </c>
      <c r="G8">
        <v>23</v>
      </c>
    </row>
    <row r="9" spans="1:7" x14ac:dyDescent="0.25">
      <c r="A9">
        <v>8</v>
      </c>
      <c r="B9" s="3" t="s">
        <v>19</v>
      </c>
      <c r="C9" s="2" t="s">
        <v>8</v>
      </c>
      <c r="D9" s="2" t="s">
        <v>10</v>
      </c>
      <c r="E9">
        <v>52</v>
      </c>
      <c r="F9">
        <v>53</v>
      </c>
      <c r="G9">
        <v>19</v>
      </c>
    </row>
    <row r="10" spans="1:7" x14ac:dyDescent="0.25">
      <c r="A10">
        <v>9</v>
      </c>
      <c r="B10" s="3" t="s">
        <v>11</v>
      </c>
      <c r="C10" s="3" t="s">
        <v>8</v>
      </c>
      <c r="D10" s="3" t="s">
        <v>9</v>
      </c>
      <c r="E10">
        <v>44</v>
      </c>
      <c r="F10">
        <v>46</v>
      </c>
      <c r="G10">
        <v>21</v>
      </c>
    </row>
    <row r="11" spans="1:7" x14ac:dyDescent="0.25">
      <c r="A11">
        <v>10</v>
      </c>
      <c r="B11" s="3" t="s">
        <v>19</v>
      </c>
      <c r="C11" s="2" t="s">
        <v>8</v>
      </c>
      <c r="D11" s="2" t="s">
        <v>10</v>
      </c>
      <c r="E11">
        <v>42</v>
      </c>
      <c r="F11">
        <v>41</v>
      </c>
      <c r="G11">
        <v>28</v>
      </c>
    </row>
    <row r="12" spans="1:7" x14ac:dyDescent="0.25">
      <c r="A12">
        <v>11</v>
      </c>
      <c r="B12" s="3" t="s">
        <v>19</v>
      </c>
      <c r="C12" s="3" t="s">
        <v>12</v>
      </c>
      <c r="D12" s="3" t="s">
        <v>13</v>
      </c>
      <c r="E12">
        <v>44</v>
      </c>
      <c r="F12">
        <v>54</v>
      </c>
      <c r="G12">
        <v>18</v>
      </c>
    </row>
    <row r="13" spans="1:7" x14ac:dyDescent="0.25">
      <c r="A13">
        <v>12</v>
      </c>
      <c r="B13" s="3" t="s">
        <v>19</v>
      </c>
      <c r="C13" s="2" t="s">
        <v>8</v>
      </c>
      <c r="D13" s="2" t="s">
        <v>10</v>
      </c>
      <c r="E13">
        <v>45</v>
      </c>
      <c r="F13">
        <v>45</v>
      </c>
      <c r="G13">
        <v>21</v>
      </c>
    </row>
    <row r="14" spans="1:7" x14ac:dyDescent="0.25">
      <c r="A14">
        <v>13</v>
      </c>
      <c r="B14" s="2" t="s">
        <v>7</v>
      </c>
      <c r="C14" s="2" t="s">
        <v>8</v>
      </c>
      <c r="D14" s="2" t="s">
        <v>9</v>
      </c>
      <c r="E14">
        <v>50</v>
      </c>
      <c r="F14">
        <v>51</v>
      </c>
      <c r="G14">
        <v>27</v>
      </c>
    </row>
    <row r="15" spans="1:7" x14ac:dyDescent="0.25">
      <c r="A15">
        <v>14</v>
      </c>
      <c r="B15" s="3" t="s">
        <v>11</v>
      </c>
      <c r="C15" s="3" t="s">
        <v>8</v>
      </c>
      <c r="D15" s="3" t="s">
        <v>9</v>
      </c>
      <c r="E15">
        <v>43</v>
      </c>
      <c r="F15">
        <v>47</v>
      </c>
      <c r="G15">
        <v>28</v>
      </c>
    </row>
    <row r="16" spans="1:7" x14ac:dyDescent="0.25">
      <c r="A16">
        <v>15</v>
      </c>
      <c r="B16" s="2" t="s">
        <v>11</v>
      </c>
      <c r="C16" s="2" t="s">
        <v>8</v>
      </c>
      <c r="D16" s="2" t="s">
        <v>9</v>
      </c>
      <c r="E16">
        <v>52</v>
      </c>
      <c r="F16">
        <v>55</v>
      </c>
      <c r="G16">
        <v>18</v>
      </c>
    </row>
    <row r="17" spans="1:7" x14ac:dyDescent="0.25">
      <c r="A17">
        <v>16</v>
      </c>
      <c r="B17" s="3" t="s">
        <v>11</v>
      </c>
      <c r="C17" s="3" t="s">
        <v>8</v>
      </c>
      <c r="D17" s="3" t="s">
        <v>9</v>
      </c>
      <c r="E17">
        <v>45</v>
      </c>
      <c r="F17">
        <v>51</v>
      </c>
      <c r="G17">
        <v>23</v>
      </c>
    </row>
    <row r="18" spans="1:7" x14ac:dyDescent="0.25">
      <c r="A18">
        <v>17</v>
      </c>
      <c r="B18" s="2" t="s">
        <v>11</v>
      </c>
      <c r="C18" s="2" t="s">
        <v>8</v>
      </c>
      <c r="D18" s="2" t="s">
        <v>9</v>
      </c>
      <c r="E18">
        <v>55</v>
      </c>
      <c r="F18">
        <v>42</v>
      </c>
      <c r="G18">
        <v>25</v>
      </c>
    </row>
    <row r="19" spans="1:7" x14ac:dyDescent="0.25">
      <c r="A19">
        <v>18</v>
      </c>
      <c r="B19" s="2" t="s">
        <v>11</v>
      </c>
      <c r="C19" s="2" t="s">
        <v>8</v>
      </c>
      <c r="D19" s="2" t="s">
        <v>9</v>
      </c>
      <c r="E19">
        <v>51</v>
      </c>
      <c r="F19">
        <v>53</v>
      </c>
      <c r="G19">
        <v>21</v>
      </c>
    </row>
    <row r="20" spans="1:7" x14ac:dyDescent="0.25">
      <c r="A20">
        <v>19</v>
      </c>
      <c r="B20" s="3" t="s">
        <v>7</v>
      </c>
      <c r="C20" s="3" t="s">
        <v>8</v>
      </c>
      <c r="D20" s="3" t="s">
        <v>9</v>
      </c>
      <c r="E20">
        <v>46</v>
      </c>
      <c r="F20">
        <v>48</v>
      </c>
      <c r="G20">
        <v>21</v>
      </c>
    </row>
    <row r="21" spans="1:7" x14ac:dyDescent="0.25">
      <c r="A21">
        <v>20</v>
      </c>
      <c r="B21" s="2" t="s">
        <v>11</v>
      </c>
      <c r="C21" s="2" t="s">
        <v>8</v>
      </c>
      <c r="D21" s="2" t="s">
        <v>9</v>
      </c>
      <c r="E21">
        <v>46</v>
      </c>
      <c r="F21">
        <v>51</v>
      </c>
      <c r="G21">
        <v>26</v>
      </c>
    </row>
    <row r="22" spans="1:7" x14ac:dyDescent="0.25">
      <c r="A22">
        <v>21</v>
      </c>
      <c r="B22" s="3" t="s">
        <v>11</v>
      </c>
      <c r="C22" s="3" t="s">
        <v>12</v>
      </c>
      <c r="D22" s="3" t="s">
        <v>10</v>
      </c>
      <c r="E22">
        <v>44</v>
      </c>
      <c r="F22">
        <v>49</v>
      </c>
      <c r="G22">
        <v>21</v>
      </c>
    </row>
    <row r="23" spans="1:7" x14ac:dyDescent="0.25">
      <c r="A23">
        <v>22</v>
      </c>
      <c r="B23" s="2" t="s">
        <v>19</v>
      </c>
      <c r="C23" s="2" t="s">
        <v>8</v>
      </c>
      <c r="D23" s="2" t="s">
        <v>9</v>
      </c>
      <c r="E23">
        <v>48</v>
      </c>
      <c r="F23">
        <v>51</v>
      </c>
      <c r="G23">
        <v>33</v>
      </c>
    </row>
    <row r="24" spans="1:7" x14ac:dyDescent="0.25">
      <c r="A24">
        <v>23</v>
      </c>
      <c r="B24" s="3" t="s">
        <v>11</v>
      </c>
      <c r="C24" s="3" t="s">
        <v>12</v>
      </c>
      <c r="D24" s="3" t="s">
        <v>10</v>
      </c>
      <c r="E24">
        <v>43</v>
      </c>
      <c r="F24">
        <v>39</v>
      </c>
      <c r="G24">
        <v>29</v>
      </c>
    </row>
    <row r="25" spans="1:7" x14ac:dyDescent="0.25">
      <c r="A25">
        <v>24</v>
      </c>
      <c r="B25" s="2" t="s">
        <v>11</v>
      </c>
      <c r="C25" s="2" t="s">
        <v>8</v>
      </c>
      <c r="D25" s="2" t="s">
        <v>9</v>
      </c>
      <c r="E25">
        <v>51</v>
      </c>
      <c r="F25">
        <v>50</v>
      </c>
      <c r="G25">
        <v>26</v>
      </c>
    </row>
    <row r="26" spans="1:7" x14ac:dyDescent="0.25">
      <c r="A26">
        <v>25</v>
      </c>
      <c r="B26" s="3" t="s">
        <v>11</v>
      </c>
      <c r="C26" s="3" t="s">
        <v>8</v>
      </c>
      <c r="D26" s="3" t="s">
        <v>9</v>
      </c>
      <c r="E26">
        <v>57</v>
      </c>
      <c r="F26">
        <v>70</v>
      </c>
      <c r="G26">
        <v>29</v>
      </c>
    </row>
    <row r="27" spans="1:7" x14ac:dyDescent="0.25">
      <c r="A27">
        <v>26</v>
      </c>
      <c r="B27" s="2" t="s">
        <v>11</v>
      </c>
      <c r="C27" s="2" t="s">
        <v>8</v>
      </c>
      <c r="D27" s="2" t="s">
        <v>9</v>
      </c>
      <c r="E27">
        <v>47</v>
      </c>
      <c r="F27">
        <v>58</v>
      </c>
      <c r="G27">
        <v>27</v>
      </c>
    </row>
    <row r="28" spans="1:7" x14ac:dyDescent="0.25">
      <c r="A28">
        <v>27</v>
      </c>
      <c r="B28" s="3" t="s">
        <v>11</v>
      </c>
      <c r="C28" s="3" t="s">
        <v>8</v>
      </c>
      <c r="D28" s="3" t="s">
        <v>9</v>
      </c>
      <c r="E28">
        <v>52</v>
      </c>
      <c r="F28">
        <v>42</v>
      </c>
      <c r="G28">
        <v>22</v>
      </c>
    </row>
    <row r="29" spans="1:7" x14ac:dyDescent="0.25">
      <c r="A29">
        <v>28</v>
      </c>
      <c r="B29" s="2" t="s">
        <v>11</v>
      </c>
      <c r="C29" s="2" t="s">
        <v>8</v>
      </c>
      <c r="D29" s="2" t="s">
        <v>9</v>
      </c>
      <c r="E29">
        <v>44</v>
      </c>
      <c r="F29">
        <v>48</v>
      </c>
      <c r="G29">
        <v>28</v>
      </c>
    </row>
    <row r="30" spans="1:7" x14ac:dyDescent="0.25">
      <c r="A30">
        <v>29</v>
      </c>
      <c r="B30" s="3" t="s">
        <v>19</v>
      </c>
      <c r="C30" s="3" t="s">
        <v>8</v>
      </c>
      <c r="D30" s="3" t="s">
        <v>9</v>
      </c>
      <c r="E30">
        <v>49</v>
      </c>
      <c r="F30">
        <v>44</v>
      </c>
      <c r="G30">
        <v>35</v>
      </c>
    </row>
    <row r="31" spans="1:7" x14ac:dyDescent="0.25">
      <c r="A31">
        <v>30</v>
      </c>
      <c r="B31" s="2" t="s">
        <v>7</v>
      </c>
      <c r="C31" s="2" t="s">
        <v>8</v>
      </c>
      <c r="D31" s="2" t="s">
        <v>9</v>
      </c>
      <c r="E31">
        <v>48</v>
      </c>
      <c r="F31">
        <v>56</v>
      </c>
      <c r="G31">
        <v>22</v>
      </c>
    </row>
    <row r="32" spans="1:7" x14ac:dyDescent="0.25">
      <c r="A32">
        <v>31</v>
      </c>
      <c r="B32" s="3" t="s">
        <v>11</v>
      </c>
      <c r="C32" s="3" t="s">
        <v>8</v>
      </c>
      <c r="D32" s="3" t="s">
        <v>9</v>
      </c>
      <c r="E32">
        <v>46</v>
      </c>
      <c r="F32">
        <v>45</v>
      </c>
      <c r="G32">
        <v>25</v>
      </c>
    </row>
    <row r="33" spans="1:7" x14ac:dyDescent="0.25">
      <c r="A33">
        <v>32</v>
      </c>
      <c r="B33" s="2" t="s">
        <v>11</v>
      </c>
      <c r="C33" s="2" t="s">
        <v>8</v>
      </c>
      <c r="D33" s="2" t="s">
        <v>9</v>
      </c>
      <c r="E33">
        <v>48</v>
      </c>
      <c r="F33">
        <v>51</v>
      </c>
      <c r="G33">
        <v>25</v>
      </c>
    </row>
    <row r="34" spans="1:7" x14ac:dyDescent="0.25">
      <c r="A34">
        <v>33</v>
      </c>
      <c r="B34" s="3" t="s">
        <v>11</v>
      </c>
      <c r="C34" s="3" t="s">
        <v>8</v>
      </c>
      <c r="D34" s="3" t="s">
        <v>9</v>
      </c>
      <c r="E34">
        <v>48</v>
      </c>
      <c r="F34">
        <v>51</v>
      </c>
      <c r="G34">
        <v>13</v>
      </c>
    </row>
    <row r="35" spans="1:7" x14ac:dyDescent="0.25">
      <c r="A35">
        <v>34</v>
      </c>
      <c r="B35" s="2" t="s">
        <v>11</v>
      </c>
      <c r="C35" s="2" t="s">
        <v>8</v>
      </c>
      <c r="D35" s="2" t="s">
        <v>9</v>
      </c>
      <c r="E35">
        <v>46</v>
      </c>
      <c r="F35">
        <v>48</v>
      </c>
      <c r="G35">
        <v>23</v>
      </c>
    </row>
    <row r="36" spans="1:7" x14ac:dyDescent="0.25">
      <c r="A36">
        <v>35</v>
      </c>
      <c r="B36" s="2" t="s">
        <v>11</v>
      </c>
      <c r="C36" s="2" t="s">
        <v>8</v>
      </c>
      <c r="D36" s="2" t="s">
        <v>9</v>
      </c>
      <c r="E36">
        <v>53</v>
      </c>
      <c r="F36">
        <v>57</v>
      </c>
      <c r="G36">
        <v>24</v>
      </c>
    </row>
    <row r="37" spans="1:7" x14ac:dyDescent="0.25">
      <c r="A37">
        <v>36</v>
      </c>
      <c r="B37" s="3" t="s">
        <v>11</v>
      </c>
      <c r="C37" s="3" t="s">
        <v>8</v>
      </c>
      <c r="D37" s="3" t="s">
        <v>9</v>
      </c>
      <c r="E37">
        <v>48</v>
      </c>
      <c r="F37">
        <v>45</v>
      </c>
      <c r="G37">
        <v>19</v>
      </c>
    </row>
    <row r="38" spans="1:7" x14ac:dyDescent="0.25">
      <c r="A38">
        <v>37</v>
      </c>
      <c r="B38" s="2" t="s">
        <v>11</v>
      </c>
      <c r="C38" s="2" t="s">
        <v>8</v>
      </c>
      <c r="D38" s="2" t="s">
        <v>9</v>
      </c>
      <c r="E38">
        <v>51</v>
      </c>
      <c r="F38">
        <v>56</v>
      </c>
      <c r="G38">
        <v>32</v>
      </c>
    </row>
    <row r="39" spans="1:7" x14ac:dyDescent="0.25">
      <c r="A39">
        <v>38</v>
      </c>
      <c r="B39" s="3" t="s">
        <v>19</v>
      </c>
      <c r="C39" s="3" t="s">
        <v>8</v>
      </c>
      <c r="D39" s="3" t="s">
        <v>9</v>
      </c>
      <c r="E39">
        <v>42</v>
      </c>
      <c r="F39">
        <v>48</v>
      </c>
      <c r="G39">
        <v>25</v>
      </c>
    </row>
    <row r="40" spans="1:7" x14ac:dyDescent="0.25">
      <c r="A40">
        <v>39</v>
      </c>
      <c r="B40" s="2" t="s">
        <v>11</v>
      </c>
      <c r="C40" s="2" t="s">
        <v>8</v>
      </c>
      <c r="D40" s="2" t="s">
        <v>9</v>
      </c>
      <c r="E40">
        <v>54</v>
      </c>
      <c r="F40">
        <v>55</v>
      </c>
      <c r="G40">
        <v>32</v>
      </c>
    </row>
    <row r="41" spans="1:7" x14ac:dyDescent="0.25">
      <c r="A41">
        <v>40</v>
      </c>
      <c r="B41" s="3" t="s">
        <v>11</v>
      </c>
      <c r="C41" s="3" t="s">
        <v>8</v>
      </c>
      <c r="D41" s="3" t="s">
        <v>9</v>
      </c>
      <c r="E41">
        <v>52</v>
      </c>
      <c r="F41">
        <v>58</v>
      </c>
      <c r="G41">
        <v>16</v>
      </c>
    </row>
    <row r="42" spans="1:7" x14ac:dyDescent="0.25">
      <c r="A42">
        <v>41</v>
      </c>
      <c r="B42" s="2" t="s">
        <v>11</v>
      </c>
      <c r="C42" s="2" t="s">
        <v>8</v>
      </c>
      <c r="D42" s="2" t="s">
        <v>9</v>
      </c>
      <c r="E42">
        <v>55</v>
      </c>
      <c r="F42">
        <v>51</v>
      </c>
      <c r="G42">
        <v>17</v>
      </c>
    </row>
    <row r="43" spans="1:7" x14ac:dyDescent="0.25">
      <c r="A43">
        <v>42</v>
      </c>
      <c r="B43" s="3" t="s">
        <v>11</v>
      </c>
      <c r="C43" s="3" t="s">
        <v>8</v>
      </c>
      <c r="D43" s="3" t="s">
        <v>9</v>
      </c>
      <c r="E43">
        <v>47</v>
      </c>
      <c r="F43">
        <v>42</v>
      </c>
      <c r="G43">
        <v>30</v>
      </c>
    </row>
    <row r="44" spans="1:7" x14ac:dyDescent="0.25">
      <c r="A44">
        <v>43</v>
      </c>
      <c r="B44" s="2" t="s">
        <v>11</v>
      </c>
      <c r="C44" s="2" t="s">
        <v>8</v>
      </c>
      <c r="D44" s="2" t="s">
        <v>9</v>
      </c>
      <c r="E44">
        <v>40</v>
      </c>
      <c r="F44">
        <v>32</v>
      </c>
      <c r="G44">
        <v>25</v>
      </c>
    </row>
    <row r="45" spans="1:7" x14ac:dyDescent="0.25">
      <c r="A45">
        <v>44</v>
      </c>
      <c r="B45" s="3" t="s">
        <v>11</v>
      </c>
      <c r="C45" s="3" t="s">
        <v>8</v>
      </c>
      <c r="D45" s="3" t="s">
        <v>9</v>
      </c>
      <c r="E45">
        <v>58</v>
      </c>
      <c r="F45">
        <v>50</v>
      </c>
      <c r="G45">
        <v>38</v>
      </c>
    </row>
    <row r="46" spans="1:7" x14ac:dyDescent="0.25">
      <c r="A46">
        <v>45</v>
      </c>
      <c r="B46" s="2" t="s">
        <v>11</v>
      </c>
      <c r="C46" s="2" t="s">
        <v>8</v>
      </c>
      <c r="D46" s="2" t="s">
        <v>9</v>
      </c>
      <c r="E46">
        <v>48</v>
      </c>
      <c r="F46">
        <v>67</v>
      </c>
      <c r="G46">
        <v>22</v>
      </c>
    </row>
    <row r="47" spans="1:7" x14ac:dyDescent="0.25">
      <c r="A47">
        <v>46</v>
      </c>
      <c r="B47" s="3" t="s">
        <v>11</v>
      </c>
      <c r="C47" s="3" t="s">
        <v>8</v>
      </c>
      <c r="D47" s="3" t="s">
        <v>10</v>
      </c>
      <c r="E47">
        <v>56</v>
      </c>
      <c r="F47">
        <v>54</v>
      </c>
      <c r="G47">
        <v>24</v>
      </c>
    </row>
    <row r="48" spans="1:7" x14ac:dyDescent="0.25">
      <c r="A48">
        <v>47</v>
      </c>
      <c r="B48" s="2" t="s">
        <v>11</v>
      </c>
      <c r="C48" s="2" t="s">
        <v>8</v>
      </c>
      <c r="D48" s="2" t="s">
        <v>9</v>
      </c>
      <c r="E48">
        <v>43</v>
      </c>
      <c r="F48">
        <v>45</v>
      </c>
      <c r="G48">
        <v>25</v>
      </c>
    </row>
    <row r="49" spans="1:7" x14ac:dyDescent="0.25">
      <c r="A49">
        <v>48</v>
      </c>
      <c r="B49" s="3" t="s">
        <v>11</v>
      </c>
      <c r="C49" s="3" t="s">
        <v>8</v>
      </c>
      <c r="D49" s="3" t="s">
        <v>9</v>
      </c>
      <c r="E49">
        <v>54</v>
      </c>
      <c r="F49">
        <v>53</v>
      </c>
      <c r="G49">
        <v>26</v>
      </c>
    </row>
    <row r="50" spans="1:7" x14ac:dyDescent="0.25">
      <c r="A50">
        <v>49</v>
      </c>
      <c r="B50" s="2" t="s">
        <v>11</v>
      </c>
      <c r="C50" s="2" t="s">
        <v>8</v>
      </c>
      <c r="D50" s="2" t="s">
        <v>9</v>
      </c>
      <c r="E50">
        <v>45</v>
      </c>
      <c r="F50">
        <v>47</v>
      </c>
      <c r="G50">
        <v>23</v>
      </c>
    </row>
    <row r="51" spans="1:7" x14ac:dyDescent="0.25">
      <c r="A51">
        <v>50</v>
      </c>
      <c r="B51" s="3" t="s">
        <v>11</v>
      </c>
      <c r="C51" s="3" t="s">
        <v>8</v>
      </c>
      <c r="D51" s="3" t="s">
        <v>9</v>
      </c>
      <c r="E51">
        <v>48</v>
      </c>
      <c r="F51">
        <v>46</v>
      </c>
      <c r="G51">
        <v>23</v>
      </c>
    </row>
    <row r="52" spans="1:7" x14ac:dyDescent="0.25">
      <c r="A52">
        <v>51</v>
      </c>
      <c r="B52" s="2" t="s">
        <v>11</v>
      </c>
      <c r="C52" s="2" t="s">
        <v>8</v>
      </c>
      <c r="D52" s="2" t="s">
        <v>9</v>
      </c>
      <c r="E52">
        <v>48</v>
      </c>
      <c r="F52">
        <v>49</v>
      </c>
      <c r="G52">
        <v>23</v>
      </c>
    </row>
    <row r="53" spans="1:7" x14ac:dyDescent="0.25">
      <c r="A53">
        <v>52</v>
      </c>
      <c r="B53" s="3" t="s">
        <v>19</v>
      </c>
      <c r="C53" s="3" t="s">
        <v>12</v>
      </c>
      <c r="D53" s="3" t="s">
        <v>9</v>
      </c>
      <c r="E53">
        <v>49</v>
      </c>
      <c r="F53">
        <v>58</v>
      </c>
      <c r="G53">
        <v>24</v>
      </c>
    </row>
    <row r="54" spans="1:7" x14ac:dyDescent="0.25">
      <c r="A54">
        <v>53</v>
      </c>
      <c r="B54" s="3" t="s">
        <v>19</v>
      </c>
      <c r="C54" s="2" t="s">
        <v>8</v>
      </c>
      <c r="D54" s="2" t="s">
        <v>14</v>
      </c>
      <c r="E54">
        <v>52</v>
      </c>
      <c r="F54">
        <v>43</v>
      </c>
      <c r="G54">
        <v>20</v>
      </c>
    </row>
    <row r="55" spans="1:7" x14ac:dyDescent="0.25">
      <c r="A55">
        <v>54</v>
      </c>
      <c r="B55" s="3" t="s">
        <v>19</v>
      </c>
      <c r="C55" s="3" t="s">
        <v>8</v>
      </c>
      <c r="D55" s="3" t="s">
        <v>10</v>
      </c>
      <c r="E55">
        <v>50</v>
      </c>
      <c r="F55">
        <v>54</v>
      </c>
      <c r="G55">
        <v>24</v>
      </c>
    </row>
    <row r="56" spans="1:7" x14ac:dyDescent="0.25">
      <c r="A56">
        <v>55</v>
      </c>
      <c r="B56" s="3" t="s">
        <v>7</v>
      </c>
      <c r="C56" s="3" t="s">
        <v>12</v>
      </c>
      <c r="D56" s="3" t="s">
        <v>15</v>
      </c>
      <c r="E56">
        <v>55</v>
      </c>
      <c r="F56">
        <v>49</v>
      </c>
      <c r="G56">
        <v>24</v>
      </c>
    </row>
    <row r="57" spans="1:7" x14ac:dyDescent="0.25">
      <c r="A57">
        <v>56</v>
      </c>
      <c r="B57" s="3" t="s">
        <v>19</v>
      </c>
      <c r="C57" s="2" t="s">
        <v>8</v>
      </c>
      <c r="D57" s="2" t="s">
        <v>10</v>
      </c>
      <c r="E57">
        <v>44</v>
      </c>
      <c r="F57">
        <v>49</v>
      </c>
      <c r="G57">
        <v>21</v>
      </c>
    </row>
    <row r="58" spans="1:7" x14ac:dyDescent="0.25">
      <c r="A58">
        <v>57</v>
      </c>
      <c r="B58" s="3" t="s">
        <v>11</v>
      </c>
      <c r="C58" s="3" t="s">
        <v>8</v>
      </c>
      <c r="D58" s="3" t="s">
        <v>9</v>
      </c>
      <c r="E58">
        <v>45</v>
      </c>
      <c r="F58">
        <v>48</v>
      </c>
      <c r="G58">
        <v>27</v>
      </c>
    </row>
    <row r="59" spans="1:7" x14ac:dyDescent="0.25">
      <c r="A59">
        <v>58</v>
      </c>
      <c r="B59" s="2" t="s">
        <v>11</v>
      </c>
      <c r="C59" s="2" t="s">
        <v>8</v>
      </c>
      <c r="D59" s="2" t="s">
        <v>9</v>
      </c>
      <c r="E59">
        <v>60</v>
      </c>
      <c r="F59">
        <v>55</v>
      </c>
      <c r="G59">
        <v>29</v>
      </c>
    </row>
    <row r="60" spans="1:7" x14ac:dyDescent="0.25">
      <c r="A60">
        <v>59</v>
      </c>
      <c r="B60" s="3" t="s">
        <v>11</v>
      </c>
      <c r="C60" s="3" t="s">
        <v>8</v>
      </c>
      <c r="D60" s="3" t="s">
        <v>9</v>
      </c>
      <c r="E60">
        <v>51</v>
      </c>
      <c r="F60">
        <v>49</v>
      </c>
      <c r="G60">
        <v>26</v>
      </c>
    </row>
    <row r="61" spans="1:7" x14ac:dyDescent="0.25">
      <c r="A61">
        <v>60</v>
      </c>
      <c r="B61" s="2" t="s">
        <v>11</v>
      </c>
      <c r="C61" s="2" t="s">
        <v>8</v>
      </c>
      <c r="D61" s="2" t="s">
        <v>9</v>
      </c>
      <c r="E61">
        <v>48</v>
      </c>
      <c r="F61">
        <v>41</v>
      </c>
      <c r="G61">
        <v>26</v>
      </c>
    </row>
    <row r="62" spans="1:7" x14ac:dyDescent="0.25">
      <c r="A62">
        <v>61</v>
      </c>
      <c r="B62" s="2" t="s">
        <v>11</v>
      </c>
      <c r="C62" s="2" t="s">
        <v>8</v>
      </c>
      <c r="D62" s="2" t="s">
        <v>9</v>
      </c>
      <c r="E62">
        <v>46</v>
      </c>
      <c r="F62">
        <v>52</v>
      </c>
      <c r="G62">
        <v>23</v>
      </c>
    </row>
    <row r="63" spans="1:7" x14ac:dyDescent="0.25">
      <c r="A63">
        <v>62</v>
      </c>
      <c r="B63" s="3" t="s">
        <v>11</v>
      </c>
      <c r="C63" s="3" t="s">
        <v>8</v>
      </c>
      <c r="D63" s="3" t="s">
        <v>9</v>
      </c>
      <c r="E63">
        <v>44</v>
      </c>
      <c r="F63">
        <v>46</v>
      </c>
      <c r="G63">
        <v>27</v>
      </c>
    </row>
    <row r="64" spans="1:7" x14ac:dyDescent="0.25">
      <c r="A64">
        <v>63</v>
      </c>
      <c r="B64" s="2" t="s">
        <v>11</v>
      </c>
      <c r="C64" s="2" t="s">
        <v>8</v>
      </c>
      <c r="D64" s="2" t="s">
        <v>9</v>
      </c>
      <c r="E64">
        <v>51</v>
      </c>
      <c r="F64">
        <v>50</v>
      </c>
      <c r="G64">
        <v>20</v>
      </c>
    </row>
    <row r="65" spans="1:7" x14ac:dyDescent="0.25">
      <c r="A65">
        <v>64</v>
      </c>
      <c r="B65" s="2" t="s">
        <v>11</v>
      </c>
      <c r="C65" s="2" t="s">
        <v>8</v>
      </c>
      <c r="D65" s="2" t="s">
        <v>9</v>
      </c>
      <c r="E65">
        <v>50</v>
      </c>
      <c r="F65">
        <v>47</v>
      </c>
      <c r="G65">
        <v>25</v>
      </c>
    </row>
    <row r="66" spans="1:7" x14ac:dyDescent="0.25">
      <c r="A66">
        <v>65</v>
      </c>
      <c r="B66" s="3" t="s">
        <v>11</v>
      </c>
      <c r="C66" s="3" t="s">
        <v>8</v>
      </c>
      <c r="D66" s="3" t="s">
        <v>9</v>
      </c>
      <c r="E66">
        <v>41</v>
      </c>
      <c r="F66">
        <v>48</v>
      </c>
      <c r="G66">
        <v>29</v>
      </c>
    </row>
    <row r="67" spans="1:7" x14ac:dyDescent="0.25">
      <c r="A67">
        <v>66</v>
      </c>
      <c r="B67" s="3" t="s">
        <v>19</v>
      </c>
      <c r="C67" s="2" t="s">
        <v>8</v>
      </c>
      <c r="D67" s="2" t="s">
        <v>9</v>
      </c>
      <c r="E67">
        <v>53</v>
      </c>
      <c r="F67">
        <v>44</v>
      </c>
      <c r="G67">
        <v>36</v>
      </c>
    </row>
    <row r="68" spans="1:7" x14ac:dyDescent="0.25">
      <c r="A68">
        <v>67</v>
      </c>
      <c r="B68" s="3" t="s">
        <v>19</v>
      </c>
      <c r="C68" s="3" t="s">
        <v>8</v>
      </c>
      <c r="D68" s="3" t="s">
        <v>16</v>
      </c>
      <c r="E68">
        <v>54</v>
      </c>
      <c r="F68">
        <v>60</v>
      </c>
      <c r="G68">
        <v>24</v>
      </c>
    </row>
    <row r="69" spans="1:7" x14ac:dyDescent="0.25">
      <c r="A69">
        <v>68</v>
      </c>
      <c r="B69" s="3" t="s">
        <v>11</v>
      </c>
      <c r="C69" s="3" t="s">
        <v>12</v>
      </c>
      <c r="D69" s="3" t="s">
        <v>9</v>
      </c>
      <c r="E69">
        <v>53</v>
      </c>
      <c r="F69">
        <v>45</v>
      </c>
      <c r="G69">
        <v>14</v>
      </c>
    </row>
    <row r="70" spans="1:7" x14ac:dyDescent="0.25">
      <c r="A70">
        <v>69</v>
      </c>
      <c r="B70" s="2" t="s">
        <v>11</v>
      </c>
      <c r="C70" s="2" t="s">
        <v>12</v>
      </c>
      <c r="D70" s="2" t="s">
        <v>9</v>
      </c>
      <c r="E70">
        <v>58</v>
      </c>
      <c r="F70">
        <v>44</v>
      </c>
      <c r="G70">
        <v>25</v>
      </c>
    </row>
    <row r="71" spans="1:7" x14ac:dyDescent="0.25">
      <c r="A71">
        <v>70</v>
      </c>
      <c r="B71" s="3" t="s">
        <v>11</v>
      </c>
      <c r="C71" s="3" t="s">
        <v>8</v>
      </c>
      <c r="D71" s="3" t="s">
        <v>10</v>
      </c>
      <c r="E71">
        <v>52</v>
      </c>
      <c r="F71">
        <v>49</v>
      </c>
      <c r="G71">
        <v>22</v>
      </c>
    </row>
    <row r="72" spans="1:7" x14ac:dyDescent="0.25">
      <c r="A72">
        <v>71</v>
      </c>
      <c r="B72" s="2" t="s">
        <v>11</v>
      </c>
      <c r="C72" s="2" t="s">
        <v>8</v>
      </c>
      <c r="D72" s="2" t="s">
        <v>9</v>
      </c>
      <c r="E72">
        <v>39</v>
      </c>
      <c r="F72">
        <v>45</v>
      </c>
      <c r="G72">
        <v>27</v>
      </c>
    </row>
    <row r="73" spans="1:7" x14ac:dyDescent="0.25">
      <c r="A73">
        <v>72</v>
      </c>
      <c r="B73" s="3" t="s">
        <v>19</v>
      </c>
      <c r="C73" s="3" t="s">
        <v>8</v>
      </c>
      <c r="D73" s="3" t="s">
        <v>9</v>
      </c>
      <c r="E73">
        <v>50</v>
      </c>
      <c r="F73">
        <v>61</v>
      </c>
      <c r="G73">
        <v>21</v>
      </c>
    </row>
    <row r="74" spans="1:7" x14ac:dyDescent="0.25">
      <c r="A74">
        <v>73</v>
      </c>
      <c r="B74" s="3" t="s">
        <v>19</v>
      </c>
      <c r="C74" s="2" t="s">
        <v>12</v>
      </c>
      <c r="D74" s="2" t="s">
        <v>10</v>
      </c>
      <c r="E74">
        <v>51</v>
      </c>
      <c r="F74">
        <v>57</v>
      </c>
      <c r="G74">
        <v>30</v>
      </c>
    </row>
    <row r="75" spans="1:7" x14ac:dyDescent="0.25">
      <c r="A75">
        <v>74</v>
      </c>
      <c r="B75" s="3" t="s">
        <v>19</v>
      </c>
      <c r="C75" s="3" t="s">
        <v>12</v>
      </c>
      <c r="D75" s="3" t="s">
        <v>10</v>
      </c>
      <c r="E75">
        <v>53</v>
      </c>
      <c r="F75">
        <v>52</v>
      </c>
      <c r="G75">
        <v>21</v>
      </c>
    </row>
    <row r="76" spans="1:7" x14ac:dyDescent="0.25">
      <c r="A76">
        <v>75</v>
      </c>
      <c r="B76" s="3" t="s">
        <v>19</v>
      </c>
      <c r="C76" s="2" t="s">
        <v>8</v>
      </c>
      <c r="D76" s="2" t="s">
        <v>10</v>
      </c>
      <c r="E76">
        <v>49</v>
      </c>
      <c r="F76">
        <v>49</v>
      </c>
      <c r="G76">
        <v>20</v>
      </c>
    </row>
    <row r="77" spans="1:7" x14ac:dyDescent="0.25">
      <c r="A77">
        <v>76</v>
      </c>
      <c r="B77" s="3" t="s">
        <v>19</v>
      </c>
      <c r="C77" s="2" t="s">
        <v>8</v>
      </c>
      <c r="D77" s="2" t="s">
        <v>16</v>
      </c>
      <c r="E77">
        <v>55</v>
      </c>
      <c r="F77">
        <v>41</v>
      </c>
      <c r="G77">
        <v>25</v>
      </c>
    </row>
    <row r="78" spans="1:7" x14ac:dyDescent="0.25">
      <c r="A78">
        <v>77</v>
      </c>
      <c r="B78" s="3" t="s">
        <v>19</v>
      </c>
      <c r="C78" s="3" t="s">
        <v>8</v>
      </c>
      <c r="D78" s="3" t="s">
        <v>17</v>
      </c>
      <c r="E78">
        <v>53</v>
      </c>
      <c r="F78">
        <v>45</v>
      </c>
      <c r="G78">
        <v>24</v>
      </c>
    </row>
    <row r="79" spans="1:7" x14ac:dyDescent="0.25">
      <c r="A79">
        <v>78</v>
      </c>
      <c r="B79" s="3" t="s">
        <v>19</v>
      </c>
      <c r="C79" s="2" t="s">
        <v>12</v>
      </c>
      <c r="D79" s="2" t="s">
        <v>18</v>
      </c>
      <c r="E79">
        <v>57</v>
      </c>
      <c r="F79">
        <v>45</v>
      </c>
      <c r="G79">
        <v>21</v>
      </c>
    </row>
    <row r="80" spans="1:7" x14ac:dyDescent="0.25">
      <c r="A80">
        <v>79</v>
      </c>
      <c r="B80" s="3" t="s">
        <v>7</v>
      </c>
      <c r="C80" s="3" t="s">
        <v>8</v>
      </c>
      <c r="D80" s="3" t="s">
        <v>9</v>
      </c>
      <c r="E80">
        <v>49</v>
      </c>
      <c r="F80">
        <v>57</v>
      </c>
      <c r="G80">
        <v>27</v>
      </c>
    </row>
    <row r="81" spans="1:7" x14ac:dyDescent="0.25">
      <c r="A81">
        <v>80</v>
      </c>
      <c r="B81" s="2" t="s">
        <v>7</v>
      </c>
      <c r="C81" s="2" t="s">
        <v>12</v>
      </c>
      <c r="D81" s="2" t="s">
        <v>9</v>
      </c>
      <c r="E81">
        <v>58</v>
      </c>
      <c r="F81">
        <v>27</v>
      </c>
      <c r="G81">
        <v>36</v>
      </c>
    </row>
    <row r="82" spans="1:7" x14ac:dyDescent="0.25">
      <c r="A82">
        <v>81</v>
      </c>
      <c r="B82" s="2" t="s">
        <v>7</v>
      </c>
      <c r="C82" s="2" t="s">
        <v>8</v>
      </c>
      <c r="D82" s="2" t="s">
        <v>9</v>
      </c>
      <c r="E82">
        <v>46</v>
      </c>
      <c r="F82">
        <v>46</v>
      </c>
      <c r="G82">
        <v>24</v>
      </c>
    </row>
    <row r="83" spans="1:7" x14ac:dyDescent="0.25">
      <c r="A83">
        <v>82</v>
      </c>
      <c r="B83" s="3" t="s">
        <v>7</v>
      </c>
      <c r="C83" s="3" t="s">
        <v>12</v>
      </c>
      <c r="D83" s="3" t="s">
        <v>9</v>
      </c>
      <c r="E83">
        <v>53</v>
      </c>
      <c r="F83">
        <v>42</v>
      </c>
      <c r="G83">
        <v>30</v>
      </c>
    </row>
    <row r="84" spans="1:7" x14ac:dyDescent="0.25">
      <c r="A84">
        <v>83</v>
      </c>
      <c r="B84" s="2" t="s">
        <v>7</v>
      </c>
      <c r="C84" s="2" t="s">
        <v>12</v>
      </c>
      <c r="D84" s="2" t="s">
        <v>9</v>
      </c>
      <c r="E84">
        <v>45</v>
      </c>
      <c r="F84">
        <v>39</v>
      </c>
      <c r="G84">
        <v>21</v>
      </c>
    </row>
    <row r="85" spans="1:7" x14ac:dyDescent="0.25">
      <c r="A85">
        <v>84</v>
      </c>
      <c r="B85" s="3" t="s">
        <v>7</v>
      </c>
      <c r="C85" s="3" t="s">
        <v>8</v>
      </c>
      <c r="D85" s="3" t="s">
        <v>9</v>
      </c>
      <c r="E85">
        <v>51</v>
      </c>
      <c r="F85">
        <v>39</v>
      </c>
      <c r="G85">
        <v>28</v>
      </c>
    </row>
    <row r="86" spans="1:7" x14ac:dyDescent="0.25">
      <c r="A86">
        <v>85</v>
      </c>
      <c r="B86" s="2" t="s">
        <v>7</v>
      </c>
      <c r="C86" s="2" t="s">
        <v>8</v>
      </c>
      <c r="D86" s="2" t="s">
        <v>9</v>
      </c>
      <c r="E86">
        <v>54</v>
      </c>
      <c r="F86">
        <v>50</v>
      </c>
      <c r="G86">
        <v>23</v>
      </c>
    </row>
    <row r="87" spans="1:7" x14ac:dyDescent="0.25">
      <c r="A87">
        <v>86</v>
      </c>
      <c r="B87" s="3" t="s">
        <v>7</v>
      </c>
      <c r="C87" s="3" t="s">
        <v>8</v>
      </c>
      <c r="D87" s="3" t="s">
        <v>9</v>
      </c>
      <c r="E87">
        <v>59</v>
      </c>
      <c r="F87">
        <v>42</v>
      </c>
      <c r="G87">
        <v>29</v>
      </c>
    </row>
    <row r="88" spans="1:7" x14ac:dyDescent="0.25">
      <c r="A88">
        <v>87</v>
      </c>
      <c r="B88" s="3" t="s">
        <v>7</v>
      </c>
      <c r="C88" s="3" t="s">
        <v>8</v>
      </c>
      <c r="D88" s="3" t="s">
        <v>9</v>
      </c>
      <c r="E88">
        <v>48</v>
      </c>
      <c r="F88">
        <v>46</v>
      </c>
      <c r="G88">
        <v>27</v>
      </c>
    </row>
    <row r="89" spans="1:7" x14ac:dyDescent="0.25">
      <c r="A89">
        <v>88</v>
      </c>
      <c r="B89" s="2" t="s">
        <v>7</v>
      </c>
      <c r="C89" s="2" t="s">
        <v>8</v>
      </c>
      <c r="D89" s="2" t="s">
        <v>9</v>
      </c>
      <c r="E89">
        <v>50</v>
      </c>
      <c r="F89">
        <v>49</v>
      </c>
      <c r="G89">
        <v>25</v>
      </c>
    </row>
    <row r="90" spans="1:7" x14ac:dyDescent="0.25">
      <c r="A90">
        <v>89</v>
      </c>
      <c r="B90" s="2" t="s">
        <v>7</v>
      </c>
      <c r="C90" s="2" t="s">
        <v>8</v>
      </c>
      <c r="D90" s="2" t="s">
        <v>9</v>
      </c>
      <c r="E90">
        <v>52</v>
      </c>
      <c r="F90">
        <v>46</v>
      </c>
      <c r="G90">
        <v>25</v>
      </c>
    </row>
    <row r="91" spans="1:7" x14ac:dyDescent="0.25">
      <c r="A91">
        <v>90</v>
      </c>
      <c r="B91" s="3" t="s">
        <v>7</v>
      </c>
      <c r="C91" s="3" t="s">
        <v>8</v>
      </c>
      <c r="D91" s="3" t="s">
        <v>9</v>
      </c>
      <c r="E91">
        <v>51</v>
      </c>
      <c r="F91">
        <v>50</v>
      </c>
      <c r="G91">
        <v>28</v>
      </c>
    </row>
    <row r="92" spans="1:7" x14ac:dyDescent="0.25">
      <c r="A92">
        <v>91</v>
      </c>
      <c r="B92" s="2" t="s">
        <v>7</v>
      </c>
      <c r="C92" s="2" t="s">
        <v>8</v>
      </c>
      <c r="D92" s="2" t="s">
        <v>9</v>
      </c>
      <c r="E92">
        <v>47</v>
      </c>
      <c r="F92">
        <v>69</v>
      </c>
      <c r="G92">
        <v>30</v>
      </c>
    </row>
    <row r="93" spans="1:7" x14ac:dyDescent="0.25">
      <c r="A93">
        <v>92</v>
      </c>
      <c r="B93" s="3" t="s">
        <v>7</v>
      </c>
      <c r="C93" s="3" t="s">
        <v>12</v>
      </c>
      <c r="D93" s="3" t="s">
        <v>9</v>
      </c>
      <c r="E93">
        <v>53</v>
      </c>
      <c r="F93">
        <v>42</v>
      </c>
      <c r="G93">
        <v>19</v>
      </c>
    </row>
    <row r="94" spans="1:7" x14ac:dyDescent="0.25">
      <c r="A94">
        <v>93</v>
      </c>
      <c r="B94" s="3" t="s">
        <v>7</v>
      </c>
      <c r="C94" s="3" t="s">
        <v>8</v>
      </c>
      <c r="D94" s="3" t="s">
        <v>9</v>
      </c>
      <c r="E94">
        <v>41</v>
      </c>
      <c r="F94">
        <v>53</v>
      </c>
      <c r="G94">
        <v>25</v>
      </c>
    </row>
    <row r="95" spans="1:7" x14ac:dyDescent="0.25">
      <c r="A95">
        <v>94</v>
      </c>
      <c r="B95" s="2" t="s">
        <v>7</v>
      </c>
      <c r="C95" s="2" t="s">
        <v>8</v>
      </c>
      <c r="D95" s="2" t="s">
        <v>9</v>
      </c>
      <c r="E95">
        <v>54</v>
      </c>
      <c r="F95">
        <v>50</v>
      </c>
      <c r="G95">
        <v>27</v>
      </c>
    </row>
    <row r="96" spans="1:7" x14ac:dyDescent="0.25">
      <c r="A96">
        <v>95</v>
      </c>
      <c r="B96" s="3" t="s">
        <v>7</v>
      </c>
      <c r="C96" s="3" t="s">
        <v>8</v>
      </c>
      <c r="D96" s="3" t="s">
        <v>9</v>
      </c>
      <c r="E96">
        <v>44</v>
      </c>
      <c r="F96">
        <v>43</v>
      </c>
      <c r="G96">
        <v>24</v>
      </c>
    </row>
    <row r="97" spans="1:7" x14ac:dyDescent="0.25">
      <c r="A97">
        <v>96</v>
      </c>
      <c r="B97" s="2" t="s">
        <v>7</v>
      </c>
      <c r="C97" s="2" t="s">
        <v>8</v>
      </c>
      <c r="D97" s="2" t="s">
        <v>9</v>
      </c>
      <c r="E97">
        <v>47</v>
      </c>
      <c r="F97">
        <v>47</v>
      </c>
      <c r="G97">
        <v>28</v>
      </c>
    </row>
    <row r="98" spans="1:7" x14ac:dyDescent="0.25">
      <c r="A98">
        <v>97</v>
      </c>
      <c r="B98" s="3" t="s">
        <v>7</v>
      </c>
      <c r="C98" s="3" t="s">
        <v>8</v>
      </c>
      <c r="D98" s="3" t="s">
        <v>9</v>
      </c>
      <c r="E98">
        <v>48</v>
      </c>
      <c r="F98">
        <v>46</v>
      </c>
      <c r="G98">
        <v>20</v>
      </c>
    </row>
    <row r="99" spans="1:7" x14ac:dyDescent="0.25">
      <c r="A99">
        <v>98</v>
      </c>
      <c r="B99" s="2" t="s">
        <v>11</v>
      </c>
      <c r="C99" s="2" t="s">
        <v>12</v>
      </c>
      <c r="D99" s="2" t="s">
        <v>9</v>
      </c>
      <c r="E99">
        <v>52</v>
      </c>
      <c r="F99">
        <v>39</v>
      </c>
      <c r="G99">
        <v>21</v>
      </c>
    </row>
    <row r="100" spans="1:7" x14ac:dyDescent="0.25">
      <c r="A100">
        <v>99</v>
      </c>
      <c r="B100" s="3" t="s">
        <v>7</v>
      </c>
      <c r="C100" s="3" t="s">
        <v>8</v>
      </c>
      <c r="D100" s="3" t="s">
        <v>9</v>
      </c>
      <c r="E100">
        <v>56</v>
      </c>
      <c r="F100">
        <v>60</v>
      </c>
      <c r="G100">
        <v>32</v>
      </c>
    </row>
    <row r="101" spans="1:7" x14ac:dyDescent="0.25">
      <c r="A101">
        <v>100</v>
      </c>
      <c r="B101" s="2" t="s">
        <v>7</v>
      </c>
      <c r="C101" s="2" t="s">
        <v>8</v>
      </c>
      <c r="D101" s="2" t="s">
        <v>9</v>
      </c>
      <c r="E101">
        <v>45</v>
      </c>
      <c r="F101">
        <v>49</v>
      </c>
      <c r="G101">
        <v>27</v>
      </c>
    </row>
    <row r="102" spans="1:7" x14ac:dyDescent="0.25">
      <c r="A102">
        <v>101</v>
      </c>
      <c r="B102" s="3" t="s">
        <v>7</v>
      </c>
      <c r="C102" s="3" t="s">
        <v>12</v>
      </c>
      <c r="D102" s="3" t="s">
        <v>9</v>
      </c>
      <c r="E102">
        <v>58</v>
      </c>
      <c r="F102">
        <v>35</v>
      </c>
      <c r="G102">
        <v>33</v>
      </c>
    </row>
    <row r="103" spans="1:7" x14ac:dyDescent="0.25">
      <c r="A103">
        <v>102</v>
      </c>
      <c r="B103" s="2" t="s">
        <v>11</v>
      </c>
      <c r="C103" s="2" t="s">
        <v>12</v>
      </c>
      <c r="D103" s="2" t="s">
        <v>9</v>
      </c>
      <c r="E103">
        <v>57</v>
      </c>
      <c r="F103">
        <v>51</v>
      </c>
      <c r="G103">
        <v>22</v>
      </c>
    </row>
    <row r="104" spans="1:7" x14ac:dyDescent="0.25">
      <c r="A104">
        <v>103</v>
      </c>
      <c r="B104" s="3" t="s">
        <v>7</v>
      </c>
      <c r="C104" s="3" t="s">
        <v>8</v>
      </c>
      <c r="D104" s="3" t="s">
        <v>9</v>
      </c>
      <c r="E104">
        <v>52</v>
      </c>
      <c r="F104">
        <v>50</v>
      </c>
      <c r="G104">
        <v>26</v>
      </c>
    </row>
    <row r="105" spans="1:7" x14ac:dyDescent="0.25">
      <c r="A105">
        <v>104</v>
      </c>
      <c r="B105" s="2" t="s">
        <v>7</v>
      </c>
      <c r="C105" s="2" t="s">
        <v>12</v>
      </c>
      <c r="D105" s="2" t="s">
        <v>9</v>
      </c>
      <c r="E105">
        <v>50</v>
      </c>
      <c r="F105">
        <v>51</v>
      </c>
      <c r="G105">
        <v>19</v>
      </c>
    </row>
    <row r="106" spans="1:7" x14ac:dyDescent="0.25">
      <c r="A106">
        <v>105</v>
      </c>
      <c r="B106" s="2" t="s">
        <v>7</v>
      </c>
      <c r="C106" s="2" t="s">
        <v>12</v>
      </c>
      <c r="D106" s="2" t="s">
        <v>9</v>
      </c>
      <c r="E106">
        <v>55</v>
      </c>
      <c r="F106">
        <v>56</v>
      </c>
      <c r="G106">
        <v>16</v>
      </c>
    </row>
    <row r="107" spans="1:7" x14ac:dyDescent="0.25">
      <c r="A107">
        <v>106</v>
      </c>
      <c r="B107" s="3" t="s">
        <v>7</v>
      </c>
      <c r="C107" s="3" t="s">
        <v>12</v>
      </c>
      <c r="D107" s="3" t="s">
        <v>9</v>
      </c>
      <c r="E107">
        <v>58</v>
      </c>
      <c r="F107">
        <v>53</v>
      </c>
      <c r="G107">
        <v>19</v>
      </c>
    </row>
    <row r="108" spans="1:7" x14ac:dyDescent="0.25">
      <c r="A108">
        <v>107</v>
      </c>
      <c r="B108" s="2" t="s">
        <v>7</v>
      </c>
      <c r="C108" s="2" t="s">
        <v>8</v>
      </c>
      <c r="D108" s="2" t="s">
        <v>9</v>
      </c>
      <c r="E108">
        <v>52</v>
      </c>
      <c r="F108">
        <v>51</v>
      </c>
      <c r="G108">
        <v>22</v>
      </c>
    </row>
    <row r="109" spans="1:7" x14ac:dyDescent="0.25">
      <c r="A109">
        <v>108</v>
      </c>
      <c r="B109" s="3" t="s">
        <v>7</v>
      </c>
      <c r="C109" s="3" t="s">
        <v>8</v>
      </c>
      <c r="D109" s="3" t="s">
        <v>9</v>
      </c>
      <c r="E109">
        <v>46</v>
      </c>
      <c r="F109">
        <v>48</v>
      </c>
      <c r="G109">
        <v>27</v>
      </c>
    </row>
    <row r="110" spans="1:7" x14ac:dyDescent="0.25">
      <c r="A110">
        <v>109</v>
      </c>
      <c r="B110" s="2" t="s">
        <v>11</v>
      </c>
      <c r="C110" s="2" t="s">
        <v>8</v>
      </c>
      <c r="D110" s="2" t="s">
        <v>9</v>
      </c>
      <c r="E110">
        <v>51</v>
      </c>
      <c r="F110">
        <v>57</v>
      </c>
      <c r="G110">
        <v>21</v>
      </c>
    </row>
    <row r="111" spans="1:7" x14ac:dyDescent="0.25">
      <c r="A111">
        <v>110</v>
      </c>
      <c r="B111" s="2" t="s">
        <v>7</v>
      </c>
      <c r="C111" s="2" t="s">
        <v>8</v>
      </c>
      <c r="D111" s="2" t="s">
        <v>9</v>
      </c>
      <c r="E111">
        <v>47</v>
      </c>
      <c r="F111">
        <v>48</v>
      </c>
      <c r="G111">
        <v>27</v>
      </c>
    </row>
    <row r="112" spans="1:7" x14ac:dyDescent="0.25">
      <c r="A112">
        <v>111</v>
      </c>
      <c r="B112" s="3" t="s">
        <v>11</v>
      </c>
      <c r="C112" s="3" t="s">
        <v>8</v>
      </c>
      <c r="D112" s="3" t="s">
        <v>9</v>
      </c>
      <c r="E112">
        <v>47</v>
      </c>
      <c r="F112">
        <v>50</v>
      </c>
      <c r="G112">
        <v>20</v>
      </c>
    </row>
    <row r="113" spans="1:7" x14ac:dyDescent="0.25">
      <c r="A113">
        <v>112</v>
      </c>
      <c r="B113" s="3" t="s">
        <v>7</v>
      </c>
      <c r="C113" s="3" t="s">
        <v>12</v>
      </c>
      <c r="D113" s="3" t="s">
        <v>9</v>
      </c>
      <c r="E113">
        <v>46</v>
      </c>
      <c r="F113">
        <v>48</v>
      </c>
      <c r="G113">
        <v>22</v>
      </c>
    </row>
    <row r="114" spans="1:7" x14ac:dyDescent="0.25">
      <c r="A114">
        <v>113</v>
      </c>
      <c r="B114" s="2" t="s">
        <v>7</v>
      </c>
      <c r="C114" s="2" t="s">
        <v>8</v>
      </c>
      <c r="D114" s="2" t="s">
        <v>9</v>
      </c>
      <c r="E114">
        <v>44</v>
      </c>
      <c r="F114">
        <v>42</v>
      </c>
      <c r="G114">
        <v>22</v>
      </c>
    </row>
    <row r="115" spans="1:7" x14ac:dyDescent="0.25">
      <c r="A115">
        <v>114</v>
      </c>
      <c r="B115" s="2" t="s">
        <v>11</v>
      </c>
      <c r="C115" s="2" t="s">
        <v>12</v>
      </c>
      <c r="D115" s="2" t="s">
        <v>9</v>
      </c>
      <c r="E115">
        <v>47</v>
      </c>
      <c r="F115">
        <v>60</v>
      </c>
      <c r="G115">
        <v>21</v>
      </c>
    </row>
    <row r="116" spans="1:7" x14ac:dyDescent="0.25">
      <c r="A116">
        <v>115</v>
      </c>
      <c r="B116" s="3" t="s">
        <v>7</v>
      </c>
      <c r="C116" s="3" t="s">
        <v>8</v>
      </c>
      <c r="D116" s="3" t="s">
        <v>9</v>
      </c>
      <c r="E116">
        <v>57</v>
      </c>
      <c r="F116">
        <v>46</v>
      </c>
      <c r="G116">
        <v>31</v>
      </c>
    </row>
    <row r="117" spans="1:7" x14ac:dyDescent="0.25">
      <c r="A117">
        <v>116</v>
      </c>
      <c r="B117" s="3" t="s">
        <v>7</v>
      </c>
      <c r="C117" s="3" t="s">
        <v>12</v>
      </c>
      <c r="D117" s="3" t="s">
        <v>9</v>
      </c>
      <c r="E117">
        <v>51</v>
      </c>
      <c r="F117">
        <v>52</v>
      </c>
      <c r="G117">
        <v>26</v>
      </c>
    </row>
    <row r="118" spans="1:7" x14ac:dyDescent="0.25">
      <c r="A118">
        <v>117</v>
      </c>
      <c r="B118" s="3" t="s">
        <v>7</v>
      </c>
      <c r="C118" s="3" t="s">
        <v>8</v>
      </c>
      <c r="D118" s="3" t="s">
        <v>9</v>
      </c>
      <c r="E118">
        <v>43</v>
      </c>
      <c r="F118">
        <v>58</v>
      </c>
      <c r="G118">
        <v>24</v>
      </c>
    </row>
    <row r="119" spans="1:7" x14ac:dyDescent="0.25">
      <c r="A119">
        <v>118</v>
      </c>
      <c r="B119" s="2" t="s">
        <v>7</v>
      </c>
      <c r="C119" s="2" t="s">
        <v>8</v>
      </c>
      <c r="D119" s="2" t="s">
        <v>9</v>
      </c>
      <c r="E119">
        <v>52</v>
      </c>
      <c r="F119">
        <v>54</v>
      </c>
      <c r="G119">
        <v>28</v>
      </c>
    </row>
    <row r="120" spans="1:7" x14ac:dyDescent="0.25">
      <c r="A120">
        <v>119</v>
      </c>
      <c r="B120" s="3" t="s">
        <v>7</v>
      </c>
      <c r="C120" s="3" t="s">
        <v>12</v>
      </c>
      <c r="D120" s="3" t="s">
        <v>9</v>
      </c>
      <c r="E120">
        <v>49</v>
      </c>
      <c r="F120">
        <v>46</v>
      </c>
      <c r="G120">
        <v>23</v>
      </c>
    </row>
    <row r="121" spans="1:7" x14ac:dyDescent="0.25">
      <c r="A121">
        <v>120</v>
      </c>
      <c r="B121" s="2" t="s">
        <v>7</v>
      </c>
      <c r="C121" s="2" t="s">
        <v>8</v>
      </c>
      <c r="D121" s="2" t="s">
        <v>9</v>
      </c>
      <c r="E121">
        <v>38</v>
      </c>
      <c r="F121">
        <v>31</v>
      </c>
      <c r="G121">
        <v>25</v>
      </c>
    </row>
    <row r="122" spans="1:7" x14ac:dyDescent="0.25">
      <c r="A122">
        <v>121</v>
      </c>
      <c r="B122" s="2" t="s">
        <v>7</v>
      </c>
      <c r="C122" s="2" t="s">
        <v>8</v>
      </c>
      <c r="D122" s="2" t="s">
        <v>9</v>
      </c>
      <c r="E122">
        <v>52</v>
      </c>
      <c r="F122">
        <v>51</v>
      </c>
      <c r="G122">
        <v>26</v>
      </c>
    </row>
    <row r="123" spans="1:7" x14ac:dyDescent="0.25">
      <c r="A123">
        <v>122</v>
      </c>
      <c r="B123" s="3" t="s">
        <v>7</v>
      </c>
      <c r="C123" s="3" t="s">
        <v>8</v>
      </c>
      <c r="D123" s="3" t="s">
        <v>9</v>
      </c>
      <c r="E123">
        <v>51</v>
      </c>
      <c r="F123">
        <v>53</v>
      </c>
      <c r="G123">
        <v>25</v>
      </c>
    </row>
    <row r="124" spans="1:7" x14ac:dyDescent="0.25">
      <c r="A124">
        <v>123</v>
      </c>
      <c r="B124" s="2" t="s">
        <v>7</v>
      </c>
      <c r="C124" s="2" t="s">
        <v>8</v>
      </c>
      <c r="D124" s="2" t="s">
        <v>10</v>
      </c>
      <c r="E124">
        <v>53</v>
      </c>
      <c r="F124">
        <v>45</v>
      </c>
      <c r="G124">
        <v>28</v>
      </c>
    </row>
    <row r="125" spans="1:7" x14ac:dyDescent="0.25">
      <c r="A125">
        <v>124</v>
      </c>
      <c r="B125" s="3" t="s">
        <v>7</v>
      </c>
      <c r="C125" s="3" t="s">
        <v>12</v>
      </c>
      <c r="D125" s="3" t="s">
        <v>9</v>
      </c>
      <c r="E125">
        <v>52</v>
      </c>
      <c r="F125">
        <v>50</v>
      </c>
      <c r="G125">
        <v>22</v>
      </c>
    </row>
    <row r="126" spans="1:7" x14ac:dyDescent="0.25">
      <c r="A126">
        <v>125</v>
      </c>
      <c r="B126" s="2" t="s">
        <v>7</v>
      </c>
      <c r="C126" s="2" t="s">
        <v>12</v>
      </c>
      <c r="D126" s="2" t="s">
        <v>9</v>
      </c>
      <c r="E126">
        <v>49</v>
      </c>
      <c r="F126">
        <v>41</v>
      </c>
      <c r="G126">
        <v>30</v>
      </c>
    </row>
    <row r="127" spans="1:7" x14ac:dyDescent="0.25">
      <c r="A127">
        <v>126</v>
      </c>
      <c r="B127" s="2" t="s">
        <v>7</v>
      </c>
      <c r="C127" s="2" t="s">
        <v>12</v>
      </c>
      <c r="D127" s="2" t="s">
        <v>9</v>
      </c>
      <c r="E127">
        <v>39</v>
      </c>
      <c r="F127">
        <v>41</v>
      </c>
      <c r="G127">
        <v>17</v>
      </c>
    </row>
    <row r="128" spans="1:7" x14ac:dyDescent="0.25">
      <c r="A128">
        <v>127</v>
      </c>
      <c r="B128" s="3" t="s">
        <v>7</v>
      </c>
      <c r="C128" s="3" t="s">
        <v>8</v>
      </c>
      <c r="D128" s="3" t="s">
        <v>9</v>
      </c>
      <c r="E128">
        <v>52</v>
      </c>
      <c r="F128">
        <v>44</v>
      </c>
      <c r="G128">
        <v>19</v>
      </c>
    </row>
    <row r="129" spans="1:7" x14ac:dyDescent="0.25">
      <c r="A129">
        <v>128</v>
      </c>
      <c r="B129" s="2" t="s">
        <v>7</v>
      </c>
      <c r="C129" s="2" t="s">
        <v>8</v>
      </c>
      <c r="D129" s="2" t="s">
        <v>9</v>
      </c>
      <c r="E129">
        <v>51</v>
      </c>
      <c r="F129">
        <v>46</v>
      </c>
      <c r="G129">
        <v>34</v>
      </c>
    </row>
    <row r="130" spans="1:7" x14ac:dyDescent="0.25">
      <c r="A130">
        <v>129</v>
      </c>
      <c r="B130" s="2" t="s">
        <v>7</v>
      </c>
      <c r="C130" s="2" t="s">
        <v>8</v>
      </c>
      <c r="D130" s="2" t="s">
        <v>9</v>
      </c>
      <c r="E130">
        <v>53</v>
      </c>
      <c r="F130">
        <v>48</v>
      </c>
      <c r="G130">
        <v>22</v>
      </c>
    </row>
    <row r="131" spans="1:7" x14ac:dyDescent="0.25">
      <c r="A131">
        <v>130</v>
      </c>
      <c r="B131" s="3" t="s">
        <v>7</v>
      </c>
      <c r="C131" s="3" t="s">
        <v>8</v>
      </c>
      <c r="D131" s="3" t="s">
        <v>9</v>
      </c>
      <c r="E131">
        <v>56</v>
      </c>
      <c r="F131">
        <v>39</v>
      </c>
      <c r="G131">
        <v>29</v>
      </c>
    </row>
    <row r="132" spans="1:7" x14ac:dyDescent="0.25">
      <c r="A132">
        <v>131</v>
      </c>
      <c r="B132" s="2" t="s">
        <v>7</v>
      </c>
      <c r="C132" s="2" t="s">
        <v>12</v>
      </c>
      <c r="D132" s="2" t="s">
        <v>9</v>
      </c>
      <c r="E132">
        <v>34</v>
      </c>
      <c r="F132">
        <v>43</v>
      </c>
      <c r="G132">
        <v>20</v>
      </c>
    </row>
    <row r="133" spans="1:7" x14ac:dyDescent="0.25">
      <c r="A133">
        <v>132</v>
      </c>
      <c r="B133" s="3" t="s">
        <v>7</v>
      </c>
      <c r="C133" s="3" t="s">
        <v>12</v>
      </c>
      <c r="D133" s="3" t="s">
        <v>9</v>
      </c>
      <c r="E133">
        <v>49</v>
      </c>
      <c r="F133">
        <v>44</v>
      </c>
      <c r="G133">
        <v>22</v>
      </c>
    </row>
    <row r="134" spans="1:7" x14ac:dyDescent="0.25">
      <c r="A134">
        <v>133</v>
      </c>
      <c r="B134" s="2" t="s">
        <v>7</v>
      </c>
      <c r="C134" s="2" t="s">
        <v>8</v>
      </c>
      <c r="D134" s="2" t="s">
        <v>9</v>
      </c>
      <c r="E134">
        <v>48</v>
      </c>
      <c r="F134">
        <v>50</v>
      </c>
      <c r="G134">
        <v>32</v>
      </c>
    </row>
    <row r="135" spans="1:7" x14ac:dyDescent="0.25">
      <c r="A135">
        <v>134</v>
      </c>
      <c r="B135" s="3" t="s">
        <v>7</v>
      </c>
      <c r="C135" s="3" t="s">
        <v>12</v>
      </c>
      <c r="D135" s="3" t="s">
        <v>9</v>
      </c>
      <c r="E135">
        <v>51</v>
      </c>
      <c r="F135">
        <v>49</v>
      </c>
      <c r="G135">
        <v>30</v>
      </c>
    </row>
    <row r="136" spans="1:7" x14ac:dyDescent="0.25">
      <c r="A136">
        <v>135</v>
      </c>
      <c r="B136" s="2" t="s">
        <v>7</v>
      </c>
      <c r="C136" s="2" t="s">
        <v>8</v>
      </c>
      <c r="D136" s="2" t="s">
        <v>9</v>
      </c>
      <c r="E136">
        <v>53</v>
      </c>
      <c r="F136">
        <v>39</v>
      </c>
      <c r="G136">
        <v>29</v>
      </c>
    </row>
    <row r="137" spans="1:7" x14ac:dyDescent="0.25">
      <c r="A137">
        <v>136</v>
      </c>
      <c r="B137" s="3" t="s">
        <v>7</v>
      </c>
      <c r="C137" s="3" t="s">
        <v>8</v>
      </c>
      <c r="D137" s="3" t="s">
        <v>9</v>
      </c>
      <c r="E137">
        <v>49</v>
      </c>
      <c r="F137">
        <v>56</v>
      </c>
      <c r="G137">
        <v>27</v>
      </c>
    </row>
    <row r="138" spans="1:7" x14ac:dyDescent="0.25">
      <c r="A138">
        <v>137</v>
      </c>
      <c r="B138" s="2" t="s">
        <v>7</v>
      </c>
      <c r="C138" s="2" t="s">
        <v>12</v>
      </c>
      <c r="D138" s="2" t="s">
        <v>9</v>
      </c>
      <c r="E138">
        <v>57</v>
      </c>
      <c r="F138">
        <v>61</v>
      </c>
      <c r="G138">
        <v>16</v>
      </c>
    </row>
    <row r="139" spans="1:7" x14ac:dyDescent="0.25">
      <c r="A139">
        <v>138</v>
      </c>
      <c r="B139" s="3" t="s">
        <v>7</v>
      </c>
      <c r="C139" s="3" t="s">
        <v>8</v>
      </c>
      <c r="D139" s="3" t="s">
        <v>9</v>
      </c>
      <c r="E139">
        <v>60</v>
      </c>
      <c r="F139">
        <v>51</v>
      </c>
      <c r="G139">
        <v>20</v>
      </c>
    </row>
    <row r="140" spans="1:7" x14ac:dyDescent="0.25">
      <c r="A140">
        <v>139</v>
      </c>
      <c r="B140" s="3" t="s">
        <v>7</v>
      </c>
      <c r="C140" s="3" t="s">
        <v>8</v>
      </c>
      <c r="D140" s="3" t="s">
        <v>9</v>
      </c>
      <c r="E140">
        <v>55</v>
      </c>
      <c r="F140">
        <v>56</v>
      </c>
      <c r="G140">
        <v>20</v>
      </c>
    </row>
    <row r="141" spans="1:7" x14ac:dyDescent="0.25">
      <c r="A141">
        <v>140</v>
      </c>
      <c r="B141" s="2" t="s">
        <v>7</v>
      </c>
      <c r="C141" s="2" t="s">
        <v>8</v>
      </c>
      <c r="D141" s="2" t="s">
        <v>10</v>
      </c>
      <c r="E141">
        <v>46</v>
      </c>
      <c r="F141">
        <v>48</v>
      </c>
      <c r="G141">
        <v>29</v>
      </c>
    </row>
    <row r="142" spans="1:7" x14ac:dyDescent="0.25">
      <c r="A142">
        <v>141</v>
      </c>
      <c r="B142" s="3" t="s">
        <v>7</v>
      </c>
      <c r="C142" s="3" t="s">
        <v>8</v>
      </c>
      <c r="D142" s="3" t="s">
        <v>10</v>
      </c>
      <c r="E142">
        <v>39</v>
      </c>
      <c r="F142">
        <v>43</v>
      </c>
      <c r="G142">
        <v>24</v>
      </c>
    </row>
    <row r="143" spans="1:7" x14ac:dyDescent="0.25">
      <c r="A143">
        <v>142</v>
      </c>
      <c r="B143" s="2" t="s">
        <v>7</v>
      </c>
      <c r="C143" s="2" t="s">
        <v>12</v>
      </c>
      <c r="D143" s="2" t="s">
        <v>9</v>
      </c>
      <c r="E143">
        <v>41</v>
      </c>
      <c r="F143">
        <v>45</v>
      </c>
      <c r="G143">
        <v>21</v>
      </c>
    </row>
    <row r="144" spans="1:7" x14ac:dyDescent="0.25">
      <c r="A144">
        <v>143</v>
      </c>
      <c r="B144" s="3" t="s">
        <v>11</v>
      </c>
      <c r="C144" s="3" t="s">
        <v>8</v>
      </c>
      <c r="D144" s="3" t="s">
        <v>9</v>
      </c>
      <c r="E144">
        <v>54</v>
      </c>
      <c r="F144">
        <v>55</v>
      </c>
      <c r="G144">
        <v>21</v>
      </c>
    </row>
    <row r="145" spans="1:7" x14ac:dyDescent="0.25">
      <c r="A145">
        <v>144</v>
      </c>
      <c r="B145" s="2" t="s">
        <v>11</v>
      </c>
      <c r="C145" s="2" t="s">
        <v>8</v>
      </c>
      <c r="D145" s="2" t="s">
        <v>9</v>
      </c>
      <c r="E145">
        <v>53</v>
      </c>
      <c r="F145">
        <v>55</v>
      </c>
      <c r="G145">
        <v>19</v>
      </c>
    </row>
    <row r="146" spans="1:7" x14ac:dyDescent="0.25">
      <c r="A146">
        <v>145</v>
      </c>
      <c r="B146" s="3" t="s">
        <v>7</v>
      </c>
      <c r="C146" s="3" t="s">
        <v>8</v>
      </c>
      <c r="D146" s="3" t="s">
        <v>9</v>
      </c>
      <c r="E146">
        <v>50</v>
      </c>
      <c r="F146">
        <v>53</v>
      </c>
      <c r="G146">
        <v>30</v>
      </c>
    </row>
    <row r="147" spans="1:7" x14ac:dyDescent="0.25">
      <c r="A147">
        <v>146</v>
      </c>
      <c r="B147" s="3" t="s">
        <v>7</v>
      </c>
      <c r="C147" s="3" t="s">
        <v>8</v>
      </c>
      <c r="D147" s="3" t="s">
        <v>9</v>
      </c>
      <c r="E147">
        <v>45</v>
      </c>
      <c r="F147">
        <v>53</v>
      </c>
      <c r="G147">
        <v>27</v>
      </c>
    </row>
    <row r="148" spans="1:7" x14ac:dyDescent="0.25">
      <c r="A148">
        <v>147</v>
      </c>
      <c r="B148" s="3" t="s">
        <v>7</v>
      </c>
      <c r="C148" s="3" t="s">
        <v>8</v>
      </c>
      <c r="D148" s="3" t="s">
        <v>9</v>
      </c>
      <c r="E148">
        <v>45</v>
      </c>
      <c r="F148">
        <v>39</v>
      </c>
      <c r="G148">
        <v>25</v>
      </c>
    </row>
    <row r="149" spans="1:7" x14ac:dyDescent="0.25">
      <c r="A149">
        <v>148</v>
      </c>
      <c r="B149" s="2" t="s">
        <v>7</v>
      </c>
      <c r="C149" s="2" t="s">
        <v>8</v>
      </c>
      <c r="D149" s="2" t="s">
        <v>9</v>
      </c>
      <c r="E149">
        <v>44</v>
      </c>
      <c r="F149">
        <v>49</v>
      </c>
      <c r="G149">
        <v>16</v>
      </c>
    </row>
    <row r="150" spans="1:7" x14ac:dyDescent="0.25">
      <c r="A150">
        <v>149</v>
      </c>
      <c r="B150" s="3" t="s">
        <v>7</v>
      </c>
      <c r="C150" s="3" t="s">
        <v>8</v>
      </c>
      <c r="D150" s="3" t="s">
        <v>9</v>
      </c>
      <c r="E150">
        <v>43</v>
      </c>
      <c r="F150">
        <v>42</v>
      </c>
      <c r="G150">
        <v>22</v>
      </c>
    </row>
    <row r="151" spans="1:7" x14ac:dyDescent="0.25">
      <c r="A151">
        <v>150</v>
      </c>
      <c r="B151" s="2" t="s">
        <v>7</v>
      </c>
      <c r="C151" s="2" t="s">
        <v>12</v>
      </c>
      <c r="D151" s="2" t="s">
        <v>9</v>
      </c>
      <c r="E151">
        <v>58</v>
      </c>
      <c r="F151">
        <v>55</v>
      </c>
      <c r="G151">
        <v>32</v>
      </c>
    </row>
    <row r="152" spans="1:7" x14ac:dyDescent="0.25">
      <c r="A152">
        <v>151</v>
      </c>
      <c r="B152" s="3" t="s">
        <v>7</v>
      </c>
      <c r="C152" s="3" t="s">
        <v>8</v>
      </c>
      <c r="D152" s="3" t="s">
        <v>9</v>
      </c>
      <c r="E152">
        <v>46</v>
      </c>
      <c r="F152">
        <v>44</v>
      </c>
      <c r="G152">
        <v>21</v>
      </c>
    </row>
    <row r="153" spans="1:7" x14ac:dyDescent="0.25">
      <c r="A153">
        <v>152</v>
      </c>
      <c r="B153" s="2" t="s">
        <v>7</v>
      </c>
      <c r="C153" s="2" t="s">
        <v>12</v>
      </c>
      <c r="D153" s="2" t="s">
        <v>9</v>
      </c>
      <c r="E153">
        <v>46</v>
      </c>
      <c r="F153">
        <v>39</v>
      </c>
      <c r="G153">
        <v>23</v>
      </c>
    </row>
    <row r="154" spans="1:7" x14ac:dyDescent="0.25">
      <c r="A154">
        <v>153</v>
      </c>
      <c r="B154" s="3" t="s">
        <v>7</v>
      </c>
      <c r="C154" s="3" t="s">
        <v>8</v>
      </c>
      <c r="D154" s="3" t="s">
        <v>9</v>
      </c>
      <c r="E154">
        <v>36</v>
      </c>
      <c r="F154">
        <v>43</v>
      </c>
      <c r="G154">
        <v>20</v>
      </c>
    </row>
    <row r="155" spans="1:7" x14ac:dyDescent="0.25">
      <c r="A155">
        <v>154</v>
      </c>
      <c r="B155" s="2" t="s">
        <v>7</v>
      </c>
      <c r="C155" s="2" t="s">
        <v>8</v>
      </c>
      <c r="D155" s="2" t="s">
        <v>9</v>
      </c>
      <c r="E155">
        <v>61</v>
      </c>
      <c r="F155">
        <v>52</v>
      </c>
      <c r="G155">
        <v>20</v>
      </c>
    </row>
    <row r="156" spans="1:7" x14ac:dyDescent="0.25">
      <c r="A156">
        <v>155</v>
      </c>
      <c r="B156" s="3" t="s">
        <v>7</v>
      </c>
      <c r="C156" s="3" t="s">
        <v>12</v>
      </c>
      <c r="D156" s="3" t="s">
        <v>9</v>
      </c>
      <c r="E156">
        <v>55</v>
      </c>
      <c r="F156">
        <v>41</v>
      </c>
      <c r="G156">
        <v>26</v>
      </c>
    </row>
    <row r="157" spans="1:7" x14ac:dyDescent="0.25">
      <c r="A157">
        <v>156</v>
      </c>
      <c r="B157" s="2" t="s">
        <v>7</v>
      </c>
      <c r="C157" s="2" t="s">
        <v>12</v>
      </c>
      <c r="D157" s="2" t="s">
        <v>9</v>
      </c>
      <c r="E157">
        <v>56</v>
      </c>
      <c r="F157">
        <v>47</v>
      </c>
      <c r="G157">
        <v>25</v>
      </c>
    </row>
    <row r="158" spans="1:7" x14ac:dyDescent="0.25">
      <c r="A158">
        <v>157</v>
      </c>
      <c r="B158" s="2" t="s">
        <v>11</v>
      </c>
      <c r="C158" s="2" t="s">
        <v>12</v>
      </c>
      <c r="D158" s="2" t="s">
        <v>9</v>
      </c>
      <c r="E158">
        <v>45</v>
      </c>
      <c r="F158">
        <v>44</v>
      </c>
      <c r="G158">
        <v>23</v>
      </c>
    </row>
    <row r="159" spans="1:7" x14ac:dyDescent="0.25">
      <c r="A159">
        <v>158</v>
      </c>
      <c r="B159" s="3" t="s">
        <v>7</v>
      </c>
      <c r="C159" s="3" t="s">
        <v>8</v>
      </c>
      <c r="D159" s="3" t="s">
        <v>9</v>
      </c>
      <c r="E159">
        <v>41</v>
      </c>
      <c r="F159">
        <v>49</v>
      </c>
      <c r="G159">
        <v>16</v>
      </c>
    </row>
    <row r="160" spans="1:7" x14ac:dyDescent="0.25">
      <c r="A160">
        <v>159</v>
      </c>
      <c r="B160" s="3" t="s">
        <v>7</v>
      </c>
      <c r="C160" s="3" t="s">
        <v>12</v>
      </c>
      <c r="D160" s="3" t="s">
        <v>9</v>
      </c>
      <c r="E160">
        <v>51</v>
      </c>
      <c r="F160">
        <v>56</v>
      </c>
      <c r="G160">
        <v>28</v>
      </c>
    </row>
    <row r="161" spans="1:7" x14ac:dyDescent="0.25">
      <c r="A161">
        <v>160</v>
      </c>
      <c r="B161" s="2" t="s">
        <v>7</v>
      </c>
      <c r="C161" s="2" t="s">
        <v>8</v>
      </c>
      <c r="D161" s="2" t="s">
        <v>9</v>
      </c>
      <c r="E161">
        <v>50</v>
      </c>
      <c r="F161">
        <v>27</v>
      </c>
      <c r="G161">
        <v>32</v>
      </c>
    </row>
    <row r="162" spans="1:7" x14ac:dyDescent="0.25">
      <c r="A162">
        <v>161</v>
      </c>
      <c r="B162" s="3" t="s">
        <v>7</v>
      </c>
      <c r="C162" s="3" t="s">
        <v>8</v>
      </c>
      <c r="D162" s="3" t="s">
        <v>9</v>
      </c>
      <c r="E162">
        <v>50</v>
      </c>
      <c r="F162">
        <v>51</v>
      </c>
      <c r="G162">
        <v>33</v>
      </c>
    </row>
    <row r="163" spans="1:7" x14ac:dyDescent="0.25">
      <c r="A163">
        <v>162</v>
      </c>
      <c r="B163" s="2" t="s">
        <v>7</v>
      </c>
      <c r="C163" s="2" t="s">
        <v>8</v>
      </c>
      <c r="D163" s="2" t="s">
        <v>9</v>
      </c>
      <c r="E163">
        <v>44</v>
      </c>
      <c r="F163">
        <v>50</v>
      </c>
      <c r="G163">
        <v>18</v>
      </c>
    </row>
    <row r="164" spans="1:7" x14ac:dyDescent="0.25">
      <c r="A164">
        <v>163</v>
      </c>
      <c r="B164" s="2" t="s">
        <v>11</v>
      </c>
      <c r="C164" s="2" t="s">
        <v>12</v>
      </c>
      <c r="D164" s="2" t="s">
        <v>9</v>
      </c>
      <c r="E164">
        <v>55</v>
      </c>
      <c r="F164">
        <v>63</v>
      </c>
      <c r="G164">
        <v>22</v>
      </c>
    </row>
    <row r="165" spans="1:7" x14ac:dyDescent="0.25">
      <c r="A165">
        <v>164</v>
      </c>
      <c r="B165" s="2" t="s">
        <v>11</v>
      </c>
      <c r="C165" s="2" t="s">
        <v>12</v>
      </c>
      <c r="D165" s="2" t="s">
        <v>9</v>
      </c>
      <c r="E165">
        <v>50</v>
      </c>
      <c r="F165">
        <v>48</v>
      </c>
      <c r="G165">
        <v>32</v>
      </c>
    </row>
    <row r="166" spans="1:7" x14ac:dyDescent="0.25">
      <c r="A166">
        <v>165</v>
      </c>
      <c r="B166" s="3" t="s">
        <v>11</v>
      </c>
      <c r="C166" s="3" t="s">
        <v>12</v>
      </c>
      <c r="D166" s="3" t="s">
        <v>9</v>
      </c>
      <c r="E166">
        <v>51</v>
      </c>
      <c r="F166">
        <v>50</v>
      </c>
      <c r="G166">
        <v>32</v>
      </c>
    </row>
    <row r="167" spans="1:7" x14ac:dyDescent="0.25">
      <c r="A167">
        <v>166</v>
      </c>
      <c r="B167" s="2" t="s">
        <v>11</v>
      </c>
      <c r="C167" s="2" t="s">
        <v>12</v>
      </c>
      <c r="D167" s="2" t="s">
        <v>9</v>
      </c>
      <c r="E167">
        <v>48</v>
      </c>
      <c r="F167">
        <v>45</v>
      </c>
      <c r="G167">
        <v>31</v>
      </c>
    </row>
    <row r="168" spans="1:7" x14ac:dyDescent="0.25">
      <c r="A168">
        <v>167</v>
      </c>
      <c r="B168" s="3" t="s">
        <v>11</v>
      </c>
      <c r="C168" s="3" t="s">
        <v>12</v>
      </c>
      <c r="D168" s="3" t="s">
        <v>9</v>
      </c>
      <c r="E168">
        <v>59</v>
      </c>
      <c r="F168">
        <v>40</v>
      </c>
      <c r="G168">
        <v>28</v>
      </c>
    </row>
    <row r="169" spans="1:7" x14ac:dyDescent="0.25">
      <c r="A169">
        <v>168</v>
      </c>
      <c r="B169" s="2" t="s">
        <v>11</v>
      </c>
      <c r="C169" s="2" t="s">
        <v>12</v>
      </c>
      <c r="D169" s="2" t="s">
        <v>10</v>
      </c>
      <c r="E169">
        <v>55</v>
      </c>
      <c r="F169">
        <v>51</v>
      </c>
      <c r="G169">
        <v>26</v>
      </c>
    </row>
    <row r="170" spans="1:7" x14ac:dyDescent="0.25">
      <c r="A170">
        <v>169</v>
      </c>
      <c r="B170" s="3" t="s">
        <v>7</v>
      </c>
      <c r="C170" s="3" t="s">
        <v>12</v>
      </c>
      <c r="D170" s="3" t="s">
        <v>9</v>
      </c>
      <c r="E170">
        <v>49</v>
      </c>
      <c r="F170">
        <v>44</v>
      </c>
      <c r="G170">
        <v>28</v>
      </c>
    </row>
    <row r="171" spans="1:7" x14ac:dyDescent="0.25">
      <c r="A171">
        <v>170</v>
      </c>
      <c r="B171" s="2" t="s">
        <v>11</v>
      </c>
      <c r="C171" s="2" t="s">
        <v>12</v>
      </c>
      <c r="D171" s="2" t="s">
        <v>9</v>
      </c>
      <c r="E171">
        <v>47</v>
      </c>
      <c r="F171">
        <v>48</v>
      </c>
      <c r="G171">
        <v>22</v>
      </c>
    </row>
    <row r="172" spans="1:7" x14ac:dyDescent="0.25">
      <c r="A172">
        <v>171</v>
      </c>
      <c r="B172" s="3" t="s">
        <v>7</v>
      </c>
      <c r="C172" s="3" t="s">
        <v>12</v>
      </c>
      <c r="D172" s="3" t="s">
        <v>10</v>
      </c>
      <c r="E172">
        <v>55</v>
      </c>
      <c r="F172">
        <v>47</v>
      </c>
      <c r="G172">
        <v>26</v>
      </c>
    </row>
    <row r="173" spans="1:7" x14ac:dyDescent="0.25">
      <c r="A173">
        <v>172</v>
      </c>
      <c r="B173" s="2" t="s">
        <v>11</v>
      </c>
      <c r="C173" s="2" t="s">
        <v>12</v>
      </c>
      <c r="D173" s="2" t="s">
        <v>9</v>
      </c>
      <c r="E173">
        <v>52</v>
      </c>
      <c r="F173">
        <v>46</v>
      </c>
      <c r="G173">
        <v>30</v>
      </c>
    </row>
    <row r="174" spans="1:7" x14ac:dyDescent="0.25">
      <c r="A174">
        <v>173</v>
      </c>
      <c r="B174" s="2" t="s">
        <v>11</v>
      </c>
      <c r="C174" s="2" t="s">
        <v>12</v>
      </c>
      <c r="D174" s="2" t="s">
        <v>10</v>
      </c>
      <c r="E174">
        <v>50</v>
      </c>
      <c r="F174">
        <v>45</v>
      </c>
      <c r="G174">
        <v>25</v>
      </c>
    </row>
    <row r="175" spans="1:7" x14ac:dyDescent="0.25">
      <c r="A175">
        <v>174</v>
      </c>
      <c r="B175" s="3" t="s">
        <v>11</v>
      </c>
      <c r="C175" s="3" t="s">
        <v>12</v>
      </c>
      <c r="D175" s="3" t="s">
        <v>9</v>
      </c>
      <c r="E175">
        <v>48</v>
      </c>
      <c r="F175">
        <v>40</v>
      </c>
      <c r="G175">
        <v>30</v>
      </c>
    </row>
    <row r="176" spans="1:7" x14ac:dyDescent="0.25">
      <c r="A176">
        <v>175</v>
      </c>
      <c r="B176" s="2" t="s">
        <v>19</v>
      </c>
      <c r="C176" s="2" t="s">
        <v>12</v>
      </c>
      <c r="D176" s="2" t="s">
        <v>9</v>
      </c>
      <c r="E176">
        <v>58</v>
      </c>
      <c r="F176">
        <v>27</v>
      </c>
      <c r="G176">
        <v>40</v>
      </c>
    </row>
    <row r="177" spans="1:7" x14ac:dyDescent="0.25">
      <c r="A177">
        <v>176</v>
      </c>
      <c r="B177" s="3" t="s">
        <v>11</v>
      </c>
      <c r="C177" s="3" t="s">
        <v>12</v>
      </c>
      <c r="D177" s="3" t="s">
        <v>9</v>
      </c>
      <c r="E177">
        <v>61</v>
      </c>
      <c r="F177">
        <v>43</v>
      </c>
      <c r="G177">
        <v>40</v>
      </c>
    </row>
    <row r="178" spans="1:7" x14ac:dyDescent="0.25">
      <c r="A178">
        <v>177</v>
      </c>
      <c r="B178" s="2" t="s">
        <v>19</v>
      </c>
      <c r="C178" s="2" t="s">
        <v>12</v>
      </c>
      <c r="D178" s="2" t="s">
        <v>9</v>
      </c>
      <c r="E178">
        <v>55</v>
      </c>
      <c r="F178">
        <v>65</v>
      </c>
      <c r="G178">
        <v>22</v>
      </c>
    </row>
    <row r="179" spans="1:7" x14ac:dyDescent="0.25">
      <c r="A179">
        <v>178</v>
      </c>
      <c r="B179" s="3" t="s">
        <v>19</v>
      </c>
      <c r="C179" s="3" t="s">
        <v>8</v>
      </c>
      <c r="D179" s="3" t="s">
        <v>10</v>
      </c>
      <c r="E179">
        <v>47</v>
      </c>
      <c r="F179">
        <v>52</v>
      </c>
      <c r="G179">
        <v>23</v>
      </c>
    </row>
    <row r="180" spans="1:7" x14ac:dyDescent="0.25">
      <c r="A180">
        <v>179</v>
      </c>
      <c r="B180" s="2" t="s">
        <v>11</v>
      </c>
      <c r="C180" s="2" t="s">
        <v>12</v>
      </c>
      <c r="D180" s="2" t="s">
        <v>9</v>
      </c>
      <c r="E180">
        <v>40</v>
      </c>
      <c r="F180">
        <v>41</v>
      </c>
      <c r="G180">
        <v>32</v>
      </c>
    </row>
    <row r="181" spans="1:7" x14ac:dyDescent="0.25">
      <c r="A181">
        <v>180</v>
      </c>
      <c r="B181" s="2" t="s">
        <v>11</v>
      </c>
      <c r="C181" s="2" t="s">
        <v>12</v>
      </c>
      <c r="D181" s="2" t="s">
        <v>9</v>
      </c>
      <c r="E181">
        <v>54</v>
      </c>
      <c r="F181">
        <v>57</v>
      </c>
      <c r="G181">
        <v>25</v>
      </c>
    </row>
    <row r="182" spans="1:7" x14ac:dyDescent="0.25">
      <c r="A182">
        <v>181</v>
      </c>
      <c r="B182" s="3" t="s">
        <v>11</v>
      </c>
      <c r="C182" s="3" t="s">
        <v>12</v>
      </c>
      <c r="D182" s="3" t="s">
        <v>9</v>
      </c>
      <c r="E182">
        <v>48</v>
      </c>
      <c r="F182">
        <v>42</v>
      </c>
      <c r="G182">
        <v>24</v>
      </c>
    </row>
    <row r="183" spans="1:7" x14ac:dyDescent="0.25">
      <c r="A183">
        <v>182</v>
      </c>
      <c r="B183" s="2" t="s">
        <v>11</v>
      </c>
      <c r="C183" s="2" t="s">
        <v>12</v>
      </c>
      <c r="D183" s="2" t="s">
        <v>9</v>
      </c>
      <c r="E183">
        <v>58</v>
      </c>
      <c r="F183">
        <v>57</v>
      </c>
      <c r="G183">
        <v>27</v>
      </c>
    </row>
    <row r="184" spans="1:7" x14ac:dyDescent="0.25">
      <c r="A184">
        <v>183</v>
      </c>
      <c r="B184" s="3" t="s">
        <v>11</v>
      </c>
      <c r="C184" s="3" t="s">
        <v>12</v>
      </c>
      <c r="D184" s="3" t="s">
        <v>9</v>
      </c>
      <c r="E184">
        <v>46</v>
      </c>
      <c r="F184">
        <v>44</v>
      </c>
      <c r="G184">
        <v>24</v>
      </c>
    </row>
    <row r="185" spans="1:7" x14ac:dyDescent="0.25">
      <c r="A185">
        <v>184</v>
      </c>
      <c r="B185" s="2" t="s">
        <v>11</v>
      </c>
      <c r="C185" s="2" t="s">
        <v>12</v>
      </c>
      <c r="D185" s="2" t="s">
        <v>9</v>
      </c>
      <c r="E185">
        <v>53</v>
      </c>
      <c r="F185">
        <v>49</v>
      </c>
      <c r="G185">
        <v>27</v>
      </c>
    </row>
    <row r="186" spans="1:7" x14ac:dyDescent="0.25">
      <c r="A186">
        <v>185</v>
      </c>
      <c r="B186" s="2" t="s">
        <v>11</v>
      </c>
      <c r="C186" s="2" t="s">
        <v>12</v>
      </c>
      <c r="D186" s="2" t="s">
        <v>9</v>
      </c>
      <c r="E186">
        <v>50</v>
      </c>
      <c r="F186">
        <v>47</v>
      </c>
      <c r="G186">
        <v>20</v>
      </c>
    </row>
    <row r="187" spans="1:7" x14ac:dyDescent="0.25">
      <c r="A187">
        <v>186</v>
      </c>
      <c r="B187" s="3" t="s">
        <v>11</v>
      </c>
      <c r="C187" s="3" t="s">
        <v>12</v>
      </c>
      <c r="D187" s="3" t="s">
        <v>9</v>
      </c>
      <c r="E187">
        <v>49</v>
      </c>
      <c r="F187">
        <v>43</v>
      </c>
      <c r="G187">
        <v>27</v>
      </c>
    </row>
    <row r="188" spans="1:7" x14ac:dyDescent="0.25">
      <c r="A188">
        <v>187</v>
      </c>
      <c r="B188" s="2" t="s">
        <v>19</v>
      </c>
      <c r="C188" s="2" t="s">
        <v>12</v>
      </c>
      <c r="D188" s="2" t="s">
        <v>9</v>
      </c>
      <c r="E188">
        <v>56</v>
      </c>
      <c r="F188">
        <v>36</v>
      </c>
      <c r="G188">
        <v>34</v>
      </c>
    </row>
    <row r="189" spans="1:7" x14ac:dyDescent="0.25">
      <c r="A189">
        <v>188</v>
      </c>
      <c r="B189" s="2" t="s">
        <v>11</v>
      </c>
      <c r="C189" s="2" t="s">
        <v>12</v>
      </c>
      <c r="D189" s="2" t="s">
        <v>9</v>
      </c>
      <c r="E189">
        <v>53</v>
      </c>
      <c r="F189">
        <v>49</v>
      </c>
      <c r="G189">
        <v>29</v>
      </c>
    </row>
    <row r="190" spans="1:7" x14ac:dyDescent="0.25">
      <c r="A190">
        <v>189</v>
      </c>
      <c r="B190" s="2" t="s">
        <v>7</v>
      </c>
      <c r="C190" s="2" t="s">
        <v>12</v>
      </c>
      <c r="D190" s="2" t="s">
        <v>9</v>
      </c>
      <c r="E190">
        <v>55</v>
      </c>
      <c r="F190">
        <v>47</v>
      </c>
      <c r="G190">
        <v>25</v>
      </c>
    </row>
    <row r="191" spans="1:7" x14ac:dyDescent="0.25">
      <c r="A191">
        <v>190</v>
      </c>
      <c r="B191" s="3" t="s">
        <v>11</v>
      </c>
      <c r="C191" s="3" t="s">
        <v>12</v>
      </c>
      <c r="D191" s="3" t="s">
        <v>9</v>
      </c>
      <c r="E191">
        <v>55</v>
      </c>
      <c r="F191">
        <v>48</v>
      </c>
      <c r="G191">
        <v>21</v>
      </c>
    </row>
    <row r="192" spans="1:7" x14ac:dyDescent="0.25">
      <c r="A192">
        <v>191</v>
      </c>
      <c r="B192" s="2" t="s">
        <v>11</v>
      </c>
      <c r="C192" s="2" t="s">
        <v>12</v>
      </c>
      <c r="D192" s="2" t="s">
        <v>9</v>
      </c>
      <c r="E192">
        <v>55</v>
      </c>
      <c r="F192">
        <v>39</v>
      </c>
      <c r="G192">
        <v>27</v>
      </c>
    </row>
    <row r="193" spans="1:7" x14ac:dyDescent="0.25">
      <c r="A193">
        <v>192</v>
      </c>
      <c r="B193" s="3" t="s">
        <v>11</v>
      </c>
      <c r="C193" s="3" t="s">
        <v>12</v>
      </c>
      <c r="D193" s="3" t="s">
        <v>9</v>
      </c>
      <c r="E193">
        <v>47</v>
      </c>
      <c r="F193">
        <v>46</v>
      </c>
      <c r="G193">
        <v>30</v>
      </c>
    </row>
    <row r="194" spans="1:7" x14ac:dyDescent="0.25">
      <c r="A194">
        <v>193</v>
      </c>
      <c r="B194" s="2" t="s">
        <v>11</v>
      </c>
      <c r="C194" s="2" t="s">
        <v>12</v>
      </c>
      <c r="D194" s="2" t="s">
        <v>9</v>
      </c>
      <c r="E194">
        <v>47</v>
      </c>
      <c r="F194">
        <v>45</v>
      </c>
      <c r="G194">
        <v>23</v>
      </c>
    </row>
    <row r="195" spans="1:7" x14ac:dyDescent="0.25">
      <c r="A195">
        <v>194</v>
      </c>
      <c r="B195" s="3" t="s">
        <v>11</v>
      </c>
      <c r="C195" s="3" t="s">
        <v>12</v>
      </c>
      <c r="D195" s="3" t="s">
        <v>9</v>
      </c>
      <c r="E195">
        <v>38</v>
      </c>
      <c r="F195">
        <v>42</v>
      </c>
      <c r="G195">
        <v>35</v>
      </c>
    </row>
    <row r="196" spans="1:7" x14ac:dyDescent="0.25">
      <c r="A196">
        <v>195</v>
      </c>
      <c r="B196" s="2" t="s">
        <v>11</v>
      </c>
      <c r="C196" s="2" t="s">
        <v>12</v>
      </c>
      <c r="D196" s="2" t="s">
        <v>9</v>
      </c>
      <c r="E196">
        <v>48</v>
      </c>
      <c r="F196">
        <v>49</v>
      </c>
      <c r="G196">
        <v>24</v>
      </c>
    </row>
    <row r="197" spans="1:7" x14ac:dyDescent="0.25">
      <c r="A197">
        <v>196</v>
      </c>
      <c r="B197" s="3" t="s">
        <v>19</v>
      </c>
      <c r="C197" s="3" t="s">
        <v>8</v>
      </c>
      <c r="D197" s="3" t="s">
        <v>10</v>
      </c>
      <c r="E197">
        <v>49</v>
      </c>
      <c r="F197">
        <v>46</v>
      </c>
      <c r="G197">
        <v>22</v>
      </c>
    </row>
    <row r="198" spans="1:7" x14ac:dyDescent="0.25">
      <c r="A198">
        <v>197</v>
      </c>
      <c r="B198" s="2" t="s">
        <v>19</v>
      </c>
      <c r="C198" s="2" t="s">
        <v>12</v>
      </c>
      <c r="D198" s="2" t="s">
        <v>20</v>
      </c>
      <c r="E198">
        <v>48</v>
      </c>
      <c r="F198">
        <v>48</v>
      </c>
      <c r="G198">
        <v>20</v>
      </c>
    </row>
    <row r="199" spans="1:7" x14ac:dyDescent="0.25">
      <c r="A199">
        <v>198</v>
      </c>
      <c r="B199" s="3" t="s">
        <v>19</v>
      </c>
      <c r="C199" s="3" t="s">
        <v>8</v>
      </c>
      <c r="D199" s="3" t="s">
        <v>20</v>
      </c>
      <c r="E199">
        <v>47</v>
      </c>
      <c r="F199">
        <v>49</v>
      </c>
      <c r="G199">
        <v>21</v>
      </c>
    </row>
    <row r="200" spans="1:7" x14ac:dyDescent="0.25">
      <c r="A200">
        <v>199</v>
      </c>
      <c r="B200" s="2" t="s">
        <v>11</v>
      </c>
      <c r="C200" s="2" t="s">
        <v>12</v>
      </c>
      <c r="D200" s="2" t="s">
        <v>21</v>
      </c>
      <c r="E200">
        <v>47</v>
      </c>
      <c r="F200">
        <v>43</v>
      </c>
      <c r="G200">
        <v>27</v>
      </c>
    </row>
    <row r="201" spans="1:7" x14ac:dyDescent="0.25">
      <c r="A201">
        <v>200</v>
      </c>
      <c r="B201" s="4" t="s">
        <v>11</v>
      </c>
      <c r="C201" s="4" t="s">
        <v>12</v>
      </c>
      <c r="D201" s="4" t="s">
        <v>9</v>
      </c>
      <c r="E201">
        <v>51</v>
      </c>
      <c r="F201">
        <v>52</v>
      </c>
      <c r="G201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004E5-E143-4605-B331-CD5E94D2ED83}">
  <dimension ref="A1:N201"/>
  <sheetViews>
    <sheetView topLeftCell="A2" workbookViewId="0">
      <selection activeCell="G8" sqref="G8:N13"/>
    </sheetView>
  </sheetViews>
  <sheetFormatPr defaultRowHeight="15" x14ac:dyDescent="0.25"/>
  <cols>
    <col min="1" max="1" width="4" bestFit="1" customWidth="1"/>
    <col min="2" max="4" width="18.85546875" customWidth="1"/>
    <col min="5" max="5" width="16.5703125" bestFit="1" customWidth="1"/>
    <col min="7" max="8" width="16.28515625" bestFit="1" customWidth="1"/>
    <col min="9" max="9" width="11.85546875" bestFit="1" customWidth="1"/>
  </cols>
  <sheetData>
    <row r="1" spans="1:14" x14ac:dyDescent="0.25">
      <c r="A1" s="7" t="s">
        <v>3</v>
      </c>
      <c r="B1" s="8" t="s">
        <v>4</v>
      </c>
      <c r="C1" s="8" t="s">
        <v>5</v>
      </c>
      <c r="D1" s="8" t="s">
        <v>6</v>
      </c>
      <c r="E1" s="7" t="s">
        <v>22</v>
      </c>
    </row>
    <row r="2" spans="1:14" x14ac:dyDescent="0.25">
      <c r="A2" s="5">
        <v>1</v>
      </c>
      <c r="B2" s="6" t="s">
        <v>7</v>
      </c>
      <c r="C2" s="6" t="s">
        <v>8</v>
      </c>
      <c r="D2" s="6" t="s">
        <v>9</v>
      </c>
      <c r="E2" s="5" t="s">
        <v>23</v>
      </c>
      <c r="G2" t="s">
        <v>25</v>
      </c>
      <c r="I2" t="s">
        <v>28</v>
      </c>
      <c r="J2">
        <v>17.427706792917608</v>
      </c>
    </row>
    <row r="3" spans="1:14" x14ac:dyDescent="0.25">
      <c r="A3" s="5">
        <v>13</v>
      </c>
      <c r="B3" s="6" t="s">
        <v>7</v>
      </c>
      <c r="C3" s="6" t="s">
        <v>8</v>
      </c>
      <c r="D3" s="6" t="s">
        <v>9</v>
      </c>
      <c r="E3" s="5" t="s">
        <v>26</v>
      </c>
      <c r="G3" t="s">
        <v>24</v>
      </c>
      <c r="H3">
        <v>17.427706792917608</v>
      </c>
      <c r="I3" t="s">
        <v>29</v>
      </c>
      <c r="J3">
        <v>22.362568930972536</v>
      </c>
    </row>
    <row r="4" spans="1:14" x14ac:dyDescent="0.25">
      <c r="A4" s="5">
        <v>19</v>
      </c>
      <c r="B4" s="6" t="s">
        <v>7</v>
      </c>
      <c r="C4" s="6" t="s">
        <v>8</v>
      </c>
      <c r="D4" s="6" t="s">
        <v>9</v>
      </c>
      <c r="E4" s="5" t="s">
        <v>23</v>
      </c>
      <c r="G4" t="s">
        <v>30</v>
      </c>
      <c r="H4">
        <v>22.362568930972536</v>
      </c>
      <c r="I4" t="s">
        <v>29</v>
      </c>
      <c r="J4">
        <v>27.297431069027461</v>
      </c>
    </row>
    <row r="5" spans="1:14" x14ac:dyDescent="0.25">
      <c r="A5" s="5">
        <v>30</v>
      </c>
      <c r="B5" s="6" t="s">
        <v>7</v>
      </c>
      <c r="C5" s="6" t="s">
        <v>8</v>
      </c>
      <c r="D5" s="6" t="s">
        <v>9</v>
      </c>
      <c r="E5" s="5" t="s">
        <v>23</v>
      </c>
      <c r="G5" t="s">
        <v>26</v>
      </c>
      <c r="H5">
        <v>27.297431069027461</v>
      </c>
      <c r="I5" t="s">
        <v>29</v>
      </c>
      <c r="J5">
        <v>32.232293207082392</v>
      </c>
    </row>
    <row r="6" spans="1:14" x14ac:dyDescent="0.25">
      <c r="A6" s="5">
        <v>55</v>
      </c>
      <c r="B6" s="6" t="s">
        <v>7</v>
      </c>
      <c r="C6" s="6" t="s">
        <v>12</v>
      </c>
      <c r="D6" s="6" t="s">
        <v>15</v>
      </c>
      <c r="E6" s="5" t="s">
        <v>26</v>
      </c>
      <c r="G6" t="s">
        <v>27</v>
      </c>
      <c r="I6" t="s">
        <v>31</v>
      </c>
      <c r="J6">
        <v>32.232293207082392</v>
      </c>
    </row>
    <row r="7" spans="1:14" x14ac:dyDescent="0.25">
      <c r="A7" s="5">
        <v>79</v>
      </c>
      <c r="B7" s="6" t="s">
        <v>7</v>
      </c>
      <c r="C7" s="6" t="s">
        <v>8</v>
      </c>
      <c r="D7" s="6" t="s">
        <v>9</v>
      </c>
      <c r="E7" s="5" t="s">
        <v>26</v>
      </c>
    </row>
    <row r="8" spans="1:14" x14ac:dyDescent="0.25">
      <c r="A8" s="5">
        <v>80</v>
      </c>
      <c r="B8" s="6" t="s">
        <v>7</v>
      </c>
      <c r="C8" s="6" t="s">
        <v>12</v>
      </c>
      <c r="D8" s="6" t="s">
        <v>9</v>
      </c>
      <c r="E8" s="5" t="s">
        <v>27</v>
      </c>
      <c r="G8" s="11" t="s">
        <v>32</v>
      </c>
      <c r="H8" s="11" t="s">
        <v>33</v>
      </c>
      <c r="I8" s="11" t="s">
        <v>40</v>
      </c>
      <c r="J8" s="11" t="s">
        <v>34</v>
      </c>
      <c r="K8" s="11" t="s">
        <v>41</v>
      </c>
      <c r="L8" s="11" t="s">
        <v>34</v>
      </c>
      <c r="M8" s="11" t="s">
        <v>42</v>
      </c>
      <c r="N8" s="11" t="s">
        <v>34</v>
      </c>
    </row>
    <row r="9" spans="1:14" x14ac:dyDescent="0.25">
      <c r="A9" s="5">
        <v>81</v>
      </c>
      <c r="B9" s="6" t="s">
        <v>7</v>
      </c>
      <c r="C9" s="6" t="s">
        <v>8</v>
      </c>
      <c r="D9" s="6" t="s">
        <v>9</v>
      </c>
      <c r="E9" s="5" t="s">
        <v>26</v>
      </c>
      <c r="G9" s="9" t="s">
        <v>35</v>
      </c>
      <c r="H9" t="s">
        <v>25</v>
      </c>
      <c r="I9">
        <v>0</v>
      </c>
      <c r="J9" s="10">
        <f>I9/200*100%</f>
        <v>0</v>
      </c>
      <c r="K9">
        <v>0</v>
      </c>
      <c r="L9" s="10">
        <f>K9/200*100%</f>
        <v>0</v>
      </c>
      <c r="M9">
        <v>1</v>
      </c>
      <c r="N9" s="10">
        <f>M9/200*100%</f>
        <v>5.0000000000000001E-3</v>
      </c>
    </row>
    <row r="10" spans="1:14" x14ac:dyDescent="0.25">
      <c r="A10" s="5">
        <v>82</v>
      </c>
      <c r="B10" s="6" t="s">
        <v>7</v>
      </c>
      <c r="C10" s="6" t="s">
        <v>12</v>
      </c>
      <c r="D10" s="6" t="s">
        <v>9</v>
      </c>
      <c r="E10" s="5" t="s">
        <v>27</v>
      </c>
      <c r="G10" s="9" t="s">
        <v>36</v>
      </c>
      <c r="H10" t="s">
        <v>24</v>
      </c>
      <c r="I10">
        <v>5</v>
      </c>
      <c r="J10" s="10">
        <f t="shared" ref="J10:J13" si="0">I10/200*100%</f>
        <v>2.5000000000000001E-2</v>
      </c>
      <c r="K10">
        <v>5</v>
      </c>
      <c r="L10" s="10">
        <f t="shared" ref="L10:L13" si="1">K10/200*100%</f>
        <v>2.5000000000000001E-2</v>
      </c>
      <c r="M10">
        <v>1</v>
      </c>
      <c r="N10" s="10">
        <f t="shared" ref="N10:N13" si="2">M10/200*100%</f>
        <v>5.0000000000000001E-3</v>
      </c>
    </row>
    <row r="11" spans="1:14" x14ac:dyDescent="0.25">
      <c r="A11" s="5">
        <v>83</v>
      </c>
      <c r="B11" s="6" t="s">
        <v>7</v>
      </c>
      <c r="C11" s="6" t="s">
        <v>12</v>
      </c>
      <c r="D11" s="6" t="s">
        <v>9</v>
      </c>
      <c r="E11" s="5" t="s">
        <v>23</v>
      </c>
      <c r="G11" s="9" t="s">
        <v>37</v>
      </c>
      <c r="H11" t="s">
        <v>30</v>
      </c>
      <c r="I11">
        <v>24</v>
      </c>
      <c r="J11" s="10">
        <f t="shared" si="0"/>
        <v>0.12</v>
      </c>
      <c r="K11">
        <v>20</v>
      </c>
      <c r="L11" s="10">
        <f t="shared" si="1"/>
        <v>0.1</v>
      </c>
      <c r="M11">
        <v>14</v>
      </c>
      <c r="N11" s="10">
        <f t="shared" si="2"/>
        <v>7.0000000000000007E-2</v>
      </c>
    </row>
    <row r="12" spans="1:14" x14ac:dyDescent="0.25">
      <c r="A12" s="5">
        <v>84</v>
      </c>
      <c r="B12" s="6" t="s">
        <v>7</v>
      </c>
      <c r="C12" s="6" t="s">
        <v>8</v>
      </c>
      <c r="D12" s="6" t="s">
        <v>9</v>
      </c>
      <c r="E12" s="5" t="s">
        <v>27</v>
      </c>
      <c r="G12" s="9" t="s">
        <v>38</v>
      </c>
      <c r="H12" t="s">
        <v>26</v>
      </c>
      <c r="I12">
        <v>30</v>
      </c>
      <c r="J12" s="10">
        <f t="shared" si="0"/>
        <v>0.15</v>
      </c>
      <c r="K12">
        <v>38</v>
      </c>
      <c r="L12" s="10">
        <f t="shared" si="1"/>
        <v>0.19</v>
      </c>
      <c r="M12">
        <v>9</v>
      </c>
      <c r="N12" s="10">
        <f t="shared" si="2"/>
        <v>4.4999999999999998E-2</v>
      </c>
    </row>
    <row r="13" spans="1:14" x14ac:dyDescent="0.25">
      <c r="A13" s="5">
        <v>85</v>
      </c>
      <c r="B13" s="6" t="s">
        <v>7</v>
      </c>
      <c r="C13" s="6" t="s">
        <v>8</v>
      </c>
      <c r="D13" s="6" t="s">
        <v>9</v>
      </c>
      <c r="E13" s="5" t="s">
        <v>26</v>
      </c>
      <c r="G13" s="11" t="s">
        <v>39</v>
      </c>
      <c r="H13" s="12" t="s">
        <v>27</v>
      </c>
      <c r="I13" s="12">
        <v>25</v>
      </c>
      <c r="J13" s="13">
        <f t="shared" si="0"/>
        <v>0.125</v>
      </c>
      <c r="K13" s="12">
        <v>21</v>
      </c>
      <c r="L13" s="13">
        <f t="shared" si="1"/>
        <v>0.105</v>
      </c>
      <c r="M13" s="12">
        <v>7</v>
      </c>
      <c r="N13" s="13">
        <f t="shared" si="2"/>
        <v>3.5000000000000003E-2</v>
      </c>
    </row>
    <row r="14" spans="1:14" x14ac:dyDescent="0.25">
      <c r="A14" s="5">
        <v>86</v>
      </c>
      <c r="B14" s="6" t="s">
        <v>7</v>
      </c>
      <c r="C14" s="6" t="s">
        <v>8</v>
      </c>
      <c r="D14" s="6" t="s">
        <v>9</v>
      </c>
      <c r="E14" s="5" t="s">
        <v>27</v>
      </c>
      <c r="I14">
        <f>SUM(I10:I13)</f>
        <v>84</v>
      </c>
      <c r="K14">
        <f>SUM(K9:K13)</f>
        <v>84</v>
      </c>
      <c r="M14">
        <f>SUM(M9:M13)</f>
        <v>32</v>
      </c>
    </row>
    <row r="15" spans="1:14" x14ac:dyDescent="0.25">
      <c r="A15" s="5">
        <v>87</v>
      </c>
      <c r="B15" s="6" t="s">
        <v>7</v>
      </c>
      <c r="C15" s="6" t="s">
        <v>8</v>
      </c>
      <c r="D15" s="6" t="s">
        <v>9</v>
      </c>
      <c r="E15" s="5" t="s">
        <v>26</v>
      </c>
    </row>
    <row r="16" spans="1:14" x14ac:dyDescent="0.25">
      <c r="A16" s="5">
        <v>88</v>
      </c>
      <c r="B16" s="6" t="s">
        <v>7</v>
      </c>
      <c r="C16" s="6" t="s">
        <v>8</v>
      </c>
      <c r="D16" s="6" t="s">
        <v>9</v>
      </c>
      <c r="E16" s="5" t="s">
        <v>26</v>
      </c>
      <c r="G16" s="11" t="s">
        <v>32</v>
      </c>
      <c r="H16" s="11" t="s">
        <v>33</v>
      </c>
      <c r="I16" s="11" t="s">
        <v>43</v>
      </c>
      <c r="J16" s="11" t="s">
        <v>34</v>
      </c>
      <c r="K16" s="11" t="s">
        <v>44</v>
      </c>
      <c r="L16" s="11" t="s">
        <v>34</v>
      </c>
    </row>
    <row r="17" spans="1:12" x14ac:dyDescent="0.25">
      <c r="A17" s="5">
        <v>89</v>
      </c>
      <c r="B17" s="6" t="s">
        <v>7</v>
      </c>
      <c r="C17" s="6" t="s">
        <v>8</v>
      </c>
      <c r="D17" s="6" t="s">
        <v>9</v>
      </c>
      <c r="E17" s="5" t="s">
        <v>26</v>
      </c>
      <c r="G17" s="9" t="s">
        <v>35</v>
      </c>
      <c r="H17" t="s">
        <v>25</v>
      </c>
      <c r="I17">
        <v>1</v>
      </c>
      <c r="J17" s="10">
        <f>I17/200*100%</f>
        <v>5.0000000000000001E-3</v>
      </c>
      <c r="K17">
        <v>0</v>
      </c>
      <c r="L17" s="10">
        <f t="shared" ref="L17:L21" si="3">K17/200*100%</f>
        <v>0</v>
      </c>
    </row>
    <row r="18" spans="1:12" x14ac:dyDescent="0.25">
      <c r="A18" s="5">
        <v>90</v>
      </c>
      <c r="B18" s="6" t="s">
        <v>7</v>
      </c>
      <c r="C18" s="6" t="s">
        <v>8</v>
      </c>
      <c r="D18" s="6" t="s">
        <v>9</v>
      </c>
      <c r="E18" s="5" t="s">
        <v>27</v>
      </c>
      <c r="G18" s="9" t="s">
        <v>36</v>
      </c>
      <c r="H18" t="s">
        <v>24</v>
      </c>
      <c r="I18">
        <f>2+4+1</f>
        <v>7</v>
      </c>
      <c r="J18" s="10">
        <f t="shared" ref="J18:J21" si="4">I18/200*100%</f>
        <v>3.5000000000000003E-2</v>
      </c>
      <c r="K18">
        <f>3+1</f>
        <v>4</v>
      </c>
      <c r="L18" s="10">
        <f t="shared" si="3"/>
        <v>0.02</v>
      </c>
    </row>
    <row r="19" spans="1:12" x14ac:dyDescent="0.25">
      <c r="A19" s="5">
        <v>91</v>
      </c>
      <c r="B19" s="6" t="s">
        <v>7</v>
      </c>
      <c r="C19" s="6" t="s">
        <v>8</v>
      </c>
      <c r="D19" s="6" t="s">
        <v>9</v>
      </c>
      <c r="E19" s="5" t="s">
        <v>27</v>
      </c>
      <c r="G19" s="9" t="s">
        <v>37</v>
      </c>
      <c r="H19" t="s">
        <v>30</v>
      </c>
      <c r="I19">
        <f>15+12+9</f>
        <v>36</v>
      </c>
      <c r="J19" s="10">
        <f t="shared" si="4"/>
        <v>0.18</v>
      </c>
      <c r="K19">
        <f>9+8+5</f>
        <v>22</v>
      </c>
      <c r="L19" s="10">
        <f t="shared" si="3"/>
        <v>0.11</v>
      </c>
    </row>
    <row r="20" spans="1:12" x14ac:dyDescent="0.25">
      <c r="A20" s="5">
        <v>92</v>
      </c>
      <c r="B20" s="6" t="s">
        <v>7</v>
      </c>
      <c r="C20" s="6" t="s">
        <v>12</v>
      </c>
      <c r="D20" s="6" t="s">
        <v>9</v>
      </c>
      <c r="E20" s="5" t="s">
        <v>23</v>
      </c>
      <c r="G20" s="9" t="s">
        <v>38</v>
      </c>
      <c r="H20" t="s">
        <v>26</v>
      </c>
      <c r="I20">
        <f>22+23+7</f>
        <v>52</v>
      </c>
      <c r="J20" s="10">
        <f t="shared" si="4"/>
        <v>0.26</v>
      </c>
      <c r="K20">
        <f>8+15+2</f>
        <v>25</v>
      </c>
      <c r="L20" s="10">
        <f t="shared" si="3"/>
        <v>0.125</v>
      </c>
    </row>
    <row r="21" spans="1:12" x14ac:dyDescent="0.25">
      <c r="A21" s="5">
        <v>93</v>
      </c>
      <c r="B21" s="6" t="s">
        <v>7</v>
      </c>
      <c r="C21" s="6" t="s">
        <v>8</v>
      </c>
      <c r="D21" s="6" t="s">
        <v>9</v>
      </c>
      <c r="E21" s="5" t="s">
        <v>26</v>
      </c>
      <c r="G21" s="11" t="s">
        <v>39</v>
      </c>
      <c r="H21" s="12" t="s">
        <v>27</v>
      </c>
      <c r="I21" s="12">
        <f>17+9+4</f>
        <v>30</v>
      </c>
      <c r="J21" s="13">
        <f t="shared" si="4"/>
        <v>0.15</v>
      </c>
      <c r="K21" s="12">
        <f>8+12+3</f>
        <v>23</v>
      </c>
      <c r="L21" s="13">
        <f t="shared" si="3"/>
        <v>0.115</v>
      </c>
    </row>
    <row r="22" spans="1:12" x14ac:dyDescent="0.25">
      <c r="A22" s="5">
        <v>94</v>
      </c>
      <c r="B22" s="6" t="s">
        <v>7</v>
      </c>
      <c r="C22" s="6" t="s">
        <v>8</v>
      </c>
      <c r="D22" s="6" t="s">
        <v>9</v>
      </c>
      <c r="E22" s="5" t="s">
        <v>26</v>
      </c>
      <c r="I22">
        <f>SUM(I17:I21)</f>
        <v>126</v>
      </c>
      <c r="K22">
        <f>SUM(K17:K21)</f>
        <v>74</v>
      </c>
    </row>
    <row r="23" spans="1:12" x14ac:dyDescent="0.25">
      <c r="A23" s="5">
        <v>95</v>
      </c>
      <c r="B23" s="6" t="s">
        <v>7</v>
      </c>
      <c r="C23" s="6" t="s">
        <v>8</v>
      </c>
      <c r="D23" s="6" t="s">
        <v>9</v>
      </c>
      <c r="E23" s="5" t="s">
        <v>26</v>
      </c>
    </row>
    <row r="24" spans="1:12" x14ac:dyDescent="0.25">
      <c r="A24" s="5">
        <v>96</v>
      </c>
      <c r="B24" s="6" t="s">
        <v>7</v>
      </c>
      <c r="C24" s="6" t="s">
        <v>8</v>
      </c>
      <c r="D24" s="6" t="s">
        <v>9</v>
      </c>
      <c r="E24" s="5" t="s">
        <v>27</v>
      </c>
    </row>
    <row r="25" spans="1:12" x14ac:dyDescent="0.25">
      <c r="A25" s="5">
        <v>97</v>
      </c>
      <c r="B25" s="6" t="s">
        <v>7</v>
      </c>
      <c r="C25" s="6" t="s">
        <v>8</v>
      </c>
      <c r="D25" s="6" t="s">
        <v>9</v>
      </c>
      <c r="E25" s="5" t="s">
        <v>23</v>
      </c>
    </row>
    <row r="26" spans="1:12" x14ac:dyDescent="0.25">
      <c r="A26" s="5">
        <v>99</v>
      </c>
      <c r="B26" s="6" t="s">
        <v>7</v>
      </c>
      <c r="C26" s="6" t="s">
        <v>8</v>
      </c>
      <c r="D26" s="6" t="s">
        <v>9</v>
      </c>
      <c r="E26" s="5" t="s">
        <v>27</v>
      </c>
    </row>
    <row r="27" spans="1:12" x14ac:dyDescent="0.25">
      <c r="A27" s="5">
        <v>100</v>
      </c>
      <c r="B27" s="6" t="s">
        <v>7</v>
      </c>
      <c r="C27" s="6" t="s">
        <v>8</v>
      </c>
      <c r="D27" s="6" t="s">
        <v>9</v>
      </c>
      <c r="E27" s="5" t="s">
        <v>26</v>
      </c>
    </row>
    <row r="28" spans="1:12" x14ac:dyDescent="0.25">
      <c r="A28" s="5">
        <v>101</v>
      </c>
      <c r="B28" s="6" t="s">
        <v>7</v>
      </c>
      <c r="C28" s="6" t="s">
        <v>12</v>
      </c>
      <c r="D28" s="6" t="s">
        <v>9</v>
      </c>
      <c r="E28" s="5" t="s">
        <v>27</v>
      </c>
    </row>
    <row r="29" spans="1:12" x14ac:dyDescent="0.25">
      <c r="A29" s="5">
        <v>103</v>
      </c>
      <c r="B29" s="6" t="s">
        <v>7</v>
      </c>
      <c r="C29" s="6" t="s">
        <v>8</v>
      </c>
      <c r="D29" s="6" t="s">
        <v>9</v>
      </c>
      <c r="E29" s="5" t="s">
        <v>26</v>
      </c>
    </row>
    <row r="30" spans="1:12" x14ac:dyDescent="0.25">
      <c r="A30" s="5">
        <v>104</v>
      </c>
      <c r="B30" s="6" t="s">
        <v>7</v>
      </c>
      <c r="C30" s="6" t="s">
        <v>12</v>
      </c>
      <c r="D30" s="6" t="s">
        <v>9</v>
      </c>
      <c r="E30" s="5" t="s">
        <v>23</v>
      </c>
    </row>
    <row r="31" spans="1:12" x14ac:dyDescent="0.25">
      <c r="A31" s="5">
        <v>105</v>
      </c>
      <c r="B31" s="6" t="s">
        <v>7</v>
      </c>
      <c r="C31" s="6" t="s">
        <v>12</v>
      </c>
      <c r="D31" s="6" t="s">
        <v>9</v>
      </c>
      <c r="E31" s="5" t="s">
        <v>24</v>
      </c>
    </row>
    <row r="32" spans="1:12" x14ac:dyDescent="0.25">
      <c r="A32" s="5">
        <v>106</v>
      </c>
      <c r="B32" s="6" t="s">
        <v>7</v>
      </c>
      <c r="C32" s="6" t="s">
        <v>12</v>
      </c>
      <c r="D32" s="6" t="s">
        <v>9</v>
      </c>
      <c r="E32" s="5" t="s">
        <v>23</v>
      </c>
    </row>
    <row r="33" spans="1:5" x14ac:dyDescent="0.25">
      <c r="A33" s="5">
        <v>107</v>
      </c>
      <c r="B33" s="6" t="s">
        <v>7</v>
      </c>
      <c r="C33" s="6" t="s">
        <v>8</v>
      </c>
      <c r="D33" s="6" t="s">
        <v>9</v>
      </c>
      <c r="E33" s="5" t="s">
        <v>23</v>
      </c>
    </row>
    <row r="34" spans="1:5" x14ac:dyDescent="0.25">
      <c r="A34" s="5">
        <v>108</v>
      </c>
      <c r="B34" s="6" t="s">
        <v>7</v>
      </c>
      <c r="C34" s="6" t="s">
        <v>8</v>
      </c>
      <c r="D34" s="6" t="s">
        <v>9</v>
      </c>
      <c r="E34" s="5" t="s">
        <v>26</v>
      </c>
    </row>
    <row r="35" spans="1:5" x14ac:dyDescent="0.25">
      <c r="A35" s="5">
        <v>110</v>
      </c>
      <c r="B35" s="6" t="s">
        <v>7</v>
      </c>
      <c r="C35" s="6" t="s">
        <v>8</v>
      </c>
      <c r="D35" s="6" t="s">
        <v>9</v>
      </c>
      <c r="E35" s="5" t="s">
        <v>26</v>
      </c>
    </row>
    <row r="36" spans="1:5" x14ac:dyDescent="0.25">
      <c r="A36" s="5">
        <v>112</v>
      </c>
      <c r="B36" s="6" t="s">
        <v>7</v>
      </c>
      <c r="C36" s="6" t="s">
        <v>12</v>
      </c>
      <c r="D36" s="6" t="s">
        <v>9</v>
      </c>
      <c r="E36" s="5" t="s">
        <v>23</v>
      </c>
    </row>
    <row r="37" spans="1:5" x14ac:dyDescent="0.25">
      <c r="A37" s="5">
        <v>113</v>
      </c>
      <c r="B37" s="6" t="s">
        <v>7</v>
      </c>
      <c r="C37" s="6" t="s">
        <v>8</v>
      </c>
      <c r="D37" s="6" t="s">
        <v>9</v>
      </c>
      <c r="E37" s="5" t="s">
        <v>23</v>
      </c>
    </row>
    <row r="38" spans="1:5" x14ac:dyDescent="0.25">
      <c r="A38" s="5">
        <v>115</v>
      </c>
      <c r="B38" s="6" t="s">
        <v>7</v>
      </c>
      <c r="C38" s="6" t="s">
        <v>8</v>
      </c>
      <c r="D38" s="6" t="s">
        <v>9</v>
      </c>
      <c r="E38" s="5" t="s">
        <v>27</v>
      </c>
    </row>
    <row r="39" spans="1:5" x14ac:dyDescent="0.25">
      <c r="A39" s="5">
        <v>116</v>
      </c>
      <c r="B39" s="6" t="s">
        <v>7</v>
      </c>
      <c r="C39" s="6" t="s">
        <v>12</v>
      </c>
      <c r="D39" s="6" t="s">
        <v>9</v>
      </c>
      <c r="E39" s="5" t="s">
        <v>26</v>
      </c>
    </row>
    <row r="40" spans="1:5" x14ac:dyDescent="0.25">
      <c r="A40" s="5">
        <v>117</v>
      </c>
      <c r="B40" s="6" t="s">
        <v>7</v>
      </c>
      <c r="C40" s="6" t="s">
        <v>8</v>
      </c>
      <c r="D40" s="6" t="s">
        <v>9</v>
      </c>
      <c r="E40" s="5" t="s">
        <v>26</v>
      </c>
    </row>
    <row r="41" spans="1:5" x14ac:dyDescent="0.25">
      <c r="A41" s="5">
        <v>118</v>
      </c>
      <c r="B41" s="6" t="s">
        <v>7</v>
      </c>
      <c r="C41" s="6" t="s">
        <v>8</v>
      </c>
      <c r="D41" s="6" t="s">
        <v>9</v>
      </c>
      <c r="E41" s="5" t="s">
        <v>27</v>
      </c>
    </row>
    <row r="42" spans="1:5" x14ac:dyDescent="0.25">
      <c r="A42" s="5">
        <v>119</v>
      </c>
      <c r="B42" s="6" t="s">
        <v>7</v>
      </c>
      <c r="C42" s="6" t="s">
        <v>12</v>
      </c>
      <c r="D42" s="6" t="s">
        <v>9</v>
      </c>
      <c r="E42" s="5" t="s">
        <v>26</v>
      </c>
    </row>
    <row r="43" spans="1:5" x14ac:dyDescent="0.25">
      <c r="A43" s="5">
        <v>120</v>
      </c>
      <c r="B43" s="6" t="s">
        <v>7</v>
      </c>
      <c r="C43" s="6" t="s">
        <v>8</v>
      </c>
      <c r="D43" s="6" t="s">
        <v>9</v>
      </c>
      <c r="E43" s="5" t="s">
        <v>26</v>
      </c>
    </row>
    <row r="44" spans="1:5" x14ac:dyDescent="0.25">
      <c r="A44" s="5">
        <v>121</v>
      </c>
      <c r="B44" s="6" t="s">
        <v>7</v>
      </c>
      <c r="C44" s="6" t="s">
        <v>8</v>
      </c>
      <c r="D44" s="6" t="s">
        <v>9</v>
      </c>
      <c r="E44" s="5" t="s">
        <v>26</v>
      </c>
    </row>
    <row r="45" spans="1:5" x14ac:dyDescent="0.25">
      <c r="A45" s="5">
        <v>122</v>
      </c>
      <c r="B45" s="6" t="s">
        <v>7</v>
      </c>
      <c r="C45" s="6" t="s">
        <v>8</v>
      </c>
      <c r="D45" s="6" t="s">
        <v>9</v>
      </c>
      <c r="E45" s="5" t="s">
        <v>26</v>
      </c>
    </row>
    <row r="46" spans="1:5" x14ac:dyDescent="0.25">
      <c r="A46" s="5">
        <v>123</v>
      </c>
      <c r="B46" s="6" t="s">
        <v>7</v>
      </c>
      <c r="C46" s="6" t="s">
        <v>8</v>
      </c>
      <c r="D46" s="6" t="s">
        <v>10</v>
      </c>
      <c r="E46" s="5" t="s">
        <v>27</v>
      </c>
    </row>
    <row r="47" spans="1:5" x14ac:dyDescent="0.25">
      <c r="A47" s="5">
        <v>124</v>
      </c>
      <c r="B47" s="6" t="s">
        <v>7</v>
      </c>
      <c r="C47" s="6" t="s">
        <v>12</v>
      </c>
      <c r="D47" s="6" t="s">
        <v>9</v>
      </c>
      <c r="E47" s="5" t="s">
        <v>23</v>
      </c>
    </row>
    <row r="48" spans="1:5" x14ac:dyDescent="0.25">
      <c r="A48" s="5">
        <v>125</v>
      </c>
      <c r="B48" s="6" t="s">
        <v>7</v>
      </c>
      <c r="C48" s="6" t="s">
        <v>12</v>
      </c>
      <c r="D48" s="6" t="s">
        <v>9</v>
      </c>
      <c r="E48" s="5" t="s">
        <v>27</v>
      </c>
    </row>
    <row r="49" spans="1:5" x14ac:dyDescent="0.25">
      <c r="A49" s="5">
        <v>126</v>
      </c>
      <c r="B49" s="6" t="s">
        <v>7</v>
      </c>
      <c r="C49" s="6" t="s">
        <v>12</v>
      </c>
      <c r="D49" s="6" t="s">
        <v>9</v>
      </c>
      <c r="E49" s="5" t="s">
        <v>24</v>
      </c>
    </row>
    <row r="50" spans="1:5" x14ac:dyDescent="0.25">
      <c r="A50" s="5">
        <v>127</v>
      </c>
      <c r="B50" s="6" t="s">
        <v>7</v>
      </c>
      <c r="C50" s="6" t="s">
        <v>8</v>
      </c>
      <c r="D50" s="6" t="s">
        <v>9</v>
      </c>
      <c r="E50" s="5" t="s">
        <v>23</v>
      </c>
    </row>
    <row r="51" spans="1:5" x14ac:dyDescent="0.25">
      <c r="A51" s="5">
        <v>128</v>
      </c>
      <c r="B51" s="6" t="s">
        <v>7</v>
      </c>
      <c r="C51" s="6" t="s">
        <v>8</v>
      </c>
      <c r="D51" s="6" t="s">
        <v>9</v>
      </c>
      <c r="E51" s="5" t="s">
        <v>27</v>
      </c>
    </row>
    <row r="52" spans="1:5" x14ac:dyDescent="0.25">
      <c r="A52" s="5">
        <v>129</v>
      </c>
      <c r="B52" s="6" t="s">
        <v>7</v>
      </c>
      <c r="C52" s="6" t="s">
        <v>8</v>
      </c>
      <c r="D52" s="6" t="s">
        <v>9</v>
      </c>
      <c r="E52" s="5" t="s">
        <v>23</v>
      </c>
    </row>
    <row r="53" spans="1:5" x14ac:dyDescent="0.25">
      <c r="A53" s="5">
        <v>130</v>
      </c>
      <c r="B53" s="6" t="s">
        <v>7</v>
      </c>
      <c r="C53" s="6" t="s">
        <v>8</v>
      </c>
      <c r="D53" s="6" t="s">
        <v>9</v>
      </c>
      <c r="E53" s="5" t="s">
        <v>27</v>
      </c>
    </row>
    <row r="54" spans="1:5" x14ac:dyDescent="0.25">
      <c r="A54" s="5">
        <v>131</v>
      </c>
      <c r="B54" s="6" t="s">
        <v>7</v>
      </c>
      <c r="C54" s="6" t="s">
        <v>12</v>
      </c>
      <c r="D54" s="6" t="s">
        <v>9</v>
      </c>
      <c r="E54" s="5" t="s">
        <v>23</v>
      </c>
    </row>
    <row r="55" spans="1:5" x14ac:dyDescent="0.25">
      <c r="A55" s="5">
        <v>132</v>
      </c>
      <c r="B55" s="6" t="s">
        <v>7</v>
      </c>
      <c r="C55" s="6" t="s">
        <v>12</v>
      </c>
      <c r="D55" s="6" t="s">
        <v>9</v>
      </c>
      <c r="E55" s="5" t="s">
        <v>23</v>
      </c>
    </row>
    <row r="56" spans="1:5" x14ac:dyDescent="0.25">
      <c r="A56" s="5">
        <v>133</v>
      </c>
      <c r="B56" s="6" t="s">
        <v>7</v>
      </c>
      <c r="C56" s="6" t="s">
        <v>8</v>
      </c>
      <c r="D56" s="6" t="s">
        <v>9</v>
      </c>
      <c r="E56" s="5" t="s">
        <v>27</v>
      </c>
    </row>
    <row r="57" spans="1:5" x14ac:dyDescent="0.25">
      <c r="A57" s="5">
        <v>134</v>
      </c>
      <c r="B57" s="6" t="s">
        <v>7</v>
      </c>
      <c r="C57" s="6" t="s">
        <v>12</v>
      </c>
      <c r="D57" s="6" t="s">
        <v>9</v>
      </c>
      <c r="E57" s="5" t="s">
        <v>27</v>
      </c>
    </row>
    <row r="58" spans="1:5" x14ac:dyDescent="0.25">
      <c r="A58" s="5">
        <v>135</v>
      </c>
      <c r="B58" s="6" t="s">
        <v>7</v>
      </c>
      <c r="C58" s="6" t="s">
        <v>8</v>
      </c>
      <c r="D58" s="6" t="s">
        <v>9</v>
      </c>
      <c r="E58" s="5" t="s">
        <v>27</v>
      </c>
    </row>
    <row r="59" spans="1:5" x14ac:dyDescent="0.25">
      <c r="A59" s="5">
        <v>136</v>
      </c>
      <c r="B59" s="6" t="s">
        <v>7</v>
      </c>
      <c r="C59" s="6" t="s">
        <v>8</v>
      </c>
      <c r="D59" s="6" t="s">
        <v>9</v>
      </c>
      <c r="E59" s="5" t="s">
        <v>26</v>
      </c>
    </row>
    <row r="60" spans="1:5" x14ac:dyDescent="0.25">
      <c r="A60" s="5">
        <v>137</v>
      </c>
      <c r="B60" s="6" t="s">
        <v>7</v>
      </c>
      <c r="C60" s="6" t="s">
        <v>12</v>
      </c>
      <c r="D60" s="6" t="s">
        <v>9</v>
      </c>
      <c r="E60" s="5" t="s">
        <v>24</v>
      </c>
    </row>
    <row r="61" spans="1:5" x14ac:dyDescent="0.25">
      <c r="A61" s="5">
        <v>138</v>
      </c>
      <c r="B61" s="6" t="s">
        <v>7</v>
      </c>
      <c r="C61" s="6" t="s">
        <v>8</v>
      </c>
      <c r="D61" s="6" t="s">
        <v>9</v>
      </c>
      <c r="E61" s="5" t="s">
        <v>23</v>
      </c>
    </row>
    <row r="62" spans="1:5" x14ac:dyDescent="0.25">
      <c r="A62" s="5">
        <v>139</v>
      </c>
      <c r="B62" s="6" t="s">
        <v>7</v>
      </c>
      <c r="C62" s="6" t="s">
        <v>8</v>
      </c>
      <c r="D62" s="6" t="s">
        <v>9</v>
      </c>
      <c r="E62" s="5" t="s">
        <v>23</v>
      </c>
    </row>
    <row r="63" spans="1:5" x14ac:dyDescent="0.25">
      <c r="A63" s="5">
        <v>140</v>
      </c>
      <c r="B63" s="6" t="s">
        <v>7</v>
      </c>
      <c r="C63" s="6" t="s">
        <v>8</v>
      </c>
      <c r="D63" s="6" t="s">
        <v>10</v>
      </c>
      <c r="E63" s="5" t="s">
        <v>27</v>
      </c>
    </row>
    <row r="64" spans="1:5" x14ac:dyDescent="0.25">
      <c r="A64" s="5">
        <v>141</v>
      </c>
      <c r="B64" s="6" t="s">
        <v>7</v>
      </c>
      <c r="C64" s="6" t="s">
        <v>8</v>
      </c>
      <c r="D64" s="6" t="s">
        <v>10</v>
      </c>
      <c r="E64" s="5" t="s">
        <v>26</v>
      </c>
    </row>
    <row r="65" spans="1:5" x14ac:dyDescent="0.25">
      <c r="A65" s="5">
        <v>142</v>
      </c>
      <c r="B65" s="6" t="s">
        <v>7</v>
      </c>
      <c r="C65" s="6" t="s">
        <v>12</v>
      </c>
      <c r="D65" s="6" t="s">
        <v>9</v>
      </c>
      <c r="E65" s="5" t="s">
        <v>23</v>
      </c>
    </row>
    <row r="66" spans="1:5" x14ac:dyDescent="0.25">
      <c r="A66" s="5">
        <v>145</v>
      </c>
      <c r="B66" s="6" t="s">
        <v>7</v>
      </c>
      <c r="C66" s="6" t="s">
        <v>8</v>
      </c>
      <c r="D66" s="6" t="s">
        <v>9</v>
      </c>
      <c r="E66" s="5" t="s">
        <v>27</v>
      </c>
    </row>
    <row r="67" spans="1:5" x14ac:dyDescent="0.25">
      <c r="A67" s="5">
        <v>146</v>
      </c>
      <c r="B67" s="6" t="s">
        <v>7</v>
      </c>
      <c r="C67" s="6" t="s">
        <v>8</v>
      </c>
      <c r="D67" s="6" t="s">
        <v>9</v>
      </c>
      <c r="E67" s="5" t="s">
        <v>26</v>
      </c>
    </row>
    <row r="68" spans="1:5" x14ac:dyDescent="0.25">
      <c r="A68" s="5">
        <v>147</v>
      </c>
      <c r="B68" s="6" t="s">
        <v>7</v>
      </c>
      <c r="C68" s="6" t="s">
        <v>8</v>
      </c>
      <c r="D68" s="6" t="s">
        <v>9</v>
      </c>
      <c r="E68" s="5" t="s">
        <v>26</v>
      </c>
    </row>
    <row r="69" spans="1:5" x14ac:dyDescent="0.25">
      <c r="A69" s="5">
        <v>148</v>
      </c>
      <c r="B69" s="6" t="s">
        <v>7</v>
      </c>
      <c r="C69" s="6" t="s">
        <v>8</v>
      </c>
      <c r="D69" s="6" t="s">
        <v>9</v>
      </c>
      <c r="E69" s="5" t="s">
        <v>24</v>
      </c>
    </row>
    <row r="70" spans="1:5" x14ac:dyDescent="0.25">
      <c r="A70" s="5">
        <v>149</v>
      </c>
      <c r="B70" s="6" t="s">
        <v>7</v>
      </c>
      <c r="C70" s="6" t="s">
        <v>8</v>
      </c>
      <c r="D70" s="6" t="s">
        <v>9</v>
      </c>
      <c r="E70" s="5" t="s">
        <v>23</v>
      </c>
    </row>
    <row r="71" spans="1:5" x14ac:dyDescent="0.25">
      <c r="A71" s="5">
        <v>150</v>
      </c>
      <c r="B71" s="6" t="s">
        <v>7</v>
      </c>
      <c r="C71" s="6" t="s">
        <v>12</v>
      </c>
      <c r="D71" s="6" t="s">
        <v>9</v>
      </c>
      <c r="E71" s="5" t="s">
        <v>27</v>
      </c>
    </row>
    <row r="72" spans="1:5" x14ac:dyDescent="0.25">
      <c r="A72" s="5">
        <v>151</v>
      </c>
      <c r="B72" s="6" t="s">
        <v>7</v>
      </c>
      <c r="C72" s="6" t="s">
        <v>8</v>
      </c>
      <c r="D72" s="6" t="s">
        <v>9</v>
      </c>
      <c r="E72" s="5" t="s">
        <v>23</v>
      </c>
    </row>
    <row r="73" spans="1:5" x14ac:dyDescent="0.25">
      <c r="A73" s="5">
        <v>152</v>
      </c>
      <c r="B73" s="6" t="s">
        <v>7</v>
      </c>
      <c r="C73" s="6" t="s">
        <v>12</v>
      </c>
      <c r="D73" s="6" t="s">
        <v>9</v>
      </c>
      <c r="E73" s="5" t="s">
        <v>26</v>
      </c>
    </row>
    <row r="74" spans="1:5" x14ac:dyDescent="0.25">
      <c r="A74" s="5">
        <v>153</v>
      </c>
      <c r="B74" s="6" t="s">
        <v>7</v>
      </c>
      <c r="C74" s="6" t="s">
        <v>8</v>
      </c>
      <c r="D74" s="6" t="s">
        <v>9</v>
      </c>
      <c r="E74" s="5" t="s">
        <v>23</v>
      </c>
    </row>
    <row r="75" spans="1:5" x14ac:dyDescent="0.25">
      <c r="A75" s="5">
        <v>154</v>
      </c>
      <c r="B75" s="6" t="s">
        <v>7</v>
      </c>
      <c r="C75" s="6" t="s">
        <v>8</v>
      </c>
      <c r="D75" s="6" t="s">
        <v>9</v>
      </c>
      <c r="E75" s="5" t="s">
        <v>23</v>
      </c>
    </row>
    <row r="76" spans="1:5" x14ac:dyDescent="0.25">
      <c r="A76" s="5">
        <v>155</v>
      </c>
      <c r="B76" s="6" t="s">
        <v>7</v>
      </c>
      <c r="C76" s="6" t="s">
        <v>12</v>
      </c>
      <c r="D76" s="6" t="s">
        <v>9</v>
      </c>
      <c r="E76" s="5" t="s">
        <v>26</v>
      </c>
    </row>
    <row r="77" spans="1:5" x14ac:dyDescent="0.25">
      <c r="A77" s="5">
        <v>156</v>
      </c>
      <c r="B77" s="6" t="s">
        <v>7</v>
      </c>
      <c r="C77" s="6" t="s">
        <v>12</v>
      </c>
      <c r="D77" s="6" t="s">
        <v>9</v>
      </c>
      <c r="E77" s="5" t="s">
        <v>26</v>
      </c>
    </row>
    <row r="78" spans="1:5" x14ac:dyDescent="0.25">
      <c r="A78" s="5">
        <v>158</v>
      </c>
      <c r="B78" s="6" t="s">
        <v>7</v>
      </c>
      <c r="C78" s="6" t="s">
        <v>8</v>
      </c>
      <c r="D78" s="6" t="s">
        <v>9</v>
      </c>
      <c r="E78" s="5" t="s">
        <v>24</v>
      </c>
    </row>
    <row r="79" spans="1:5" x14ac:dyDescent="0.25">
      <c r="A79" s="5">
        <v>159</v>
      </c>
      <c r="B79" s="6" t="s">
        <v>7</v>
      </c>
      <c r="C79" s="6" t="s">
        <v>12</v>
      </c>
      <c r="D79" s="6" t="s">
        <v>9</v>
      </c>
      <c r="E79" s="5" t="s">
        <v>27</v>
      </c>
    </row>
    <row r="80" spans="1:5" x14ac:dyDescent="0.25">
      <c r="A80" s="5">
        <v>160</v>
      </c>
      <c r="B80" s="6" t="s">
        <v>7</v>
      </c>
      <c r="C80" s="6" t="s">
        <v>8</v>
      </c>
      <c r="D80" s="6" t="s">
        <v>9</v>
      </c>
      <c r="E80" s="5" t="s">
        <v>27</v>
      </c>
    </row>
    <row r="81" spans="1:5" x14ac:dyDescent="0.25">
      <c r="A81" s="5">
        <v>161</v>
      </c>
      <c r="B81" s="6" t="s">
        <v>7</v>
      </c>
      <c r="C81" s="6" t="s">
        <v>8</v>
      </c>
      <c r="D81" s="6" t="s">
        <v>9</v>
      </c>
      <c r="E81" s="5" t="s">
        <v>27</v>
      </c>
    </row>
    <row r="82" spans="1:5" x14ac:dyDescent="0.25">
      <c r="A82" s="5">
        <v>162</v>
      </c>
      <c r="B82" s="6" t="s">
        <v>7</v>
      </c>
      <c r="C82" s="6" t="s">
        <v>8</v>
      </c>
      <c r="D82" s="6" t="s">
        <v>9</v>
      </c>
      <c r="E82" s="5" t="s">
        <v>23</v>
      </c>
    </row>
    <row r="83" spans="1:5" x14ac:dyDescent="0.25">
      <c r="A83" s="5">
        <v>169</v>
      </c>
      <c r="B83" s="6" t="s">
        <v>7</v>
      </c>
      <c r="C83" s="6" t="s">
        <v>12</v>
      </c>
      <c r="D83" s="6" t="s">
        <v>9</v>
      </c>
      <c r="E83" s="5" t="s">
        <v>27</v>
      </c>
    </row>
    <row r="84" spans="1:5" x14ac:dyDescent="0.25">
      <c r="A84" s="5">
        <v>171</v>
      </c>
      <c r="B84" s="6" t="s">
        <v>7</v>
      </c>
      <c r="C84" s="6" t="s">
        <v>12</v>
      </c>
      <c r="D84" s="6" t="s">
        <v>10</v>
      </c>
      <c r="E84" s="5" t="s">
        <v>26</v>
      </c>
    </row>
    <row r="85" spans="1:5" x14ac:dyDescent="0.25">
      <c r="A85" s="5">
        <v>189</v>
      </c>
      <c r="B85" s="6" t="s">
        <v>7</v>
      </c>
      <c r="C85" s="6" t="s">
        <v>12</v>
      </c>
      <c r="D85" s="6" t="s">
        <v>9</v>
      </c>
      <c r="E85" s="5" t="s">
        <v>26</v>
      </c>
    </row>
    <row r="86" spans="1:5" x14ac:dyDescent="0.25">
      <c r="A86" s="5">
        <v>5</v>
      </c>
      <c r="B86" s="6" t="s">
        <v>11</v>
      </c>
      <c r="C86" s="6" t="s">
        <v>8</v>
      </c>
      <c r="D86" s="6" t="s">
        <v>9</v>
      </c>
      <c r="E86" s="5" t="s">
        <v>24</v>
      </c>
    </row>
    <row r="87" spans="1:5" x14ac:dyDescent="0.25">
      <c r="A87" s="5">
        <v>9</v>
      </c>
      <c r="B87" s="6" t="s">
        <v>11</v>
      </c>
      <c r="C87" s="6" t="s">
        <v>8</v>
      </c>
      <c r="D87" s="6" t="s">
        <v>9</v>
      </c>
      <c r="E87" s="5" t="s">
        <v>23</v>
      </c>
    </row>
    <row r="88" spans="1:5" x14ac:dyDescent="0.25">
      <c r="A88" s="5">
        <v>14</v>
      </c>
      <c r="B88" s="6" t="s">
        <v>11</v>
      </c>
      <c r="C88" s="6" t="s">
        <v>8</v>
      </c>
      <c r="D88" s="6" t="s">
        <v>9</v>
      </c>
      <c r="E88" s="5" t="s">
        <v>27</v>
      </c>
    </row>
    <row r="89" spans="1:5" x14ac:dyDescent="0.25">
      <c r="A89" s="5">
        <v>15</v>
      </c>
      <c r="B89" s="6" t="s">
        <v>11</v>
      </c>
      <c r="C89" s="6" t="s">
        <v>8</v>
      </c>
      <c r="D89" s="6" t="s">
        <v>9</v>
      </c>
      <c r="E89" s="5" t="s">
        <v>23</v>
      </c>
    </row>
    <row r="90" spans="1:5" x14ac:dyDescent="0.25">
      <c r="A90" s="5">
        <v>16</v>
      </c>
      <c r="B90" s="6" t="s">
        <v>11</v>
      </c>
      <c r="C90" s="6" t="s">
        <v>8</v>
      </c>
      <c r="D90" s="6" t="s">
        <v>9</v>
      </c>
      <c r="E90" s="5" t="s">
        <v>26</v>
      </c>
    </row>
    <row r="91" spans="1:5" x14ac:dyDescent="0.25">
      <c r="A91" s="5">
        <v>17</v>
      </c>
      <c r="B91" s="6" t="s">
        <v>11</v>
      </c>
      <c r="C91" s="6" t="s">
        <v>8</v>
      </c>
      <c r="D91" s="6" t="s">
        <v>9</v>
      </c>
      <c r="E91" s="5" t="s">
        <v>26</v>
      </c>
    </row>
    <row r="92" spans="1:5" x14ac:dyDescent="0.25">
      <c r="A92" s="5">
        <v>18</v>
      </c>
      <c r="B92" s="6" t="s">
        <v>11</v>
      </c>
      <c r="C92" s="6" t="s">
        <v>8</v>
      </c>
      <c r="D92" s="6" t="s">
        <v>9</v>
      </c>
      <c r="E92" s="5" t="s">
        <v>23</v>
      </c>
    </row>
    <row r="93" spans="1:5" x14ac:dyDescent="0.25">
      <c r="A93" s="5">
        <v>20</v>
      </c>
      <c r="B93" s="6" t="s">
        <v>11</v>
      </c>
      <c r="C93" s="6" t="s">
        <v>8</v>
      </c>
      <c r="D93" s="6" t="s">
        <v>9</v>
      </c>
      <c r="E93" s="5" t="s">
        <v>26</v>
      </c>
    </row>
    <row r="94" spans="1:5" x14ac:dyDescent="0.25">
      <c r="A94" s="5">
        <v>21</v>
      </c>
      <c r="B94" s="6" t="s">
        <v>11</v>
      </c>
      <c r="C94" s="6" t="s">
        <v>12</v>
      </c>
      <c r="D94" s="6" t="s">
        <v>10</v>
      </c>
      <c r="E94" s="5" t="s">
        <v>23</v>
      </c>
    </row>
    <row r="95" spans="1:5" x14ac:dyDescent="0.25">
      <c r="A95" s="5">
        <v>23</v>
      </c>
      <c r="B95" s="6" t="s">
        <v>11</v>
      </c>
      <c r="C95" s="6" t="s">
        <v>12</v>
      </c>
      <c r="D95" s="6" t="s">
        <v>10</v>
      </c>
      <c r="E95" s="5" t="s">
        <v>27</v>
      </c>
    </row>
    <row r="96" spans="1:5" x14ac:dyDescent="0.25">
      <c r="A96" s="5">
        <v>24</v>
      </c>
      <c r="B96" s="6" t="s">
        <v>11</v>
      </c>
      <c r="C96" s="6" t="s">
        <v>8</v>
      </c>
      <c r="D96" s="6" t="s">
        <v>9</v>
      </c>
      <c r="E96" s="5" t="s">
        <v>26</v>
      </c>
    </row>
    <row r="97" spans="1:5" x14ac:dyDescent="0.25">
      <c r="A97" s="5">
        <v>25</v>
      </c>
      <c r="B97" s="6" t="s">
        <v>11</v>
      </c>
      <c r="C97" s="6" t="s">
        <v>8</v>
      </c>
      <c r="D97" s="6" t="s">
        <v>9</v>
      </c>
      <c r="E97" s="5" t="s">
        <v>27</v>
      </c>
    </row>
    <row r="98" spans="1:5" x14ac:dyDescent="0.25">
      <c r="A98" s="5">
        <v>26</v>
      </c>
      <c r="B98" s="6" t="s">
        <v>11</v>
      </c>
      <c r="C98" s="6" t="s">
        <v>8</v>
      </c>
      <c r="D98" s="6" t="s">
        <v>9</v>
      </c>
      <c r="E98" s="5" t="s">
        <v>26</v>
      </c>
    </row>
    <row r="99" spans="1:5" x14ac:dyDescent="0.25">
      <c r="A99" s="5">
        <v>27</v>
      </c>
      <c r="B99" s="6" t="s">
        <v>11</v>
      </c>
      <c r="C99" s="6" t="s">
        <v>8</v>
      </c>
      <c r="D99" s="6" t="s">
        <v>9</v>
      </c>
      <c r="E99" s="5" t="s">
        <v>23</v>
      </c>
    </row>
    <row r="100" spans="1:5" x14ac:dyDescent="0.25">
      <c r="A100" s="5">
        <v>28</v>
      </c>
      <c r="B100" s="6" t="s">
        <v>11</v>
      </c>
      <c r="C100" s="6" t="s">
        <v>8</v>
      </c>
      <c r="D100" s="6" t="s">
        <v>9</v>
      </c>
      <c r="E100" s="5" t="s">
        <v>27</v>
      </c>
    </row>
    <row r="101" spans="1:5" x14ac:dyDescent="0.25">
      <c r="A101" s="5">
        <v>31</v>
      </c>
      <c r="B101" s="6" t="s">
        <v>11</v>
      </c>
      <c r="C101" s="6" t="s">
        <v>8</v>
      </c>
      <c r="D101" s="6" t="s">
        <v>9</v>
      </c>
      <c r="E101" s="5" t="s">
        <v>26</v>
      </c>
    </row>
    <row r="102" spans="1:5" x14ac:dyDescent="0.25">
      <c r="A102" s="5">
        <v>32</v>
      </c>
      <c r="B102" s="6" t="s">
        <v>11</v>
      </c>
      <c r="C102" s="6" t="s">
        <v>8</v>
      </c>
      <c r="D102" s="6" t="s">
        <v>9</v>
      </c>
      <c r="E102" s="5" t="s">
        <v>26</v>
      </c>
    </row>
    <row r="103" spans="1:5" x14ac:dyDescent="0.25">
      <c r="A103" s="5">
        <v>33</v>
      </c>
      <c r="B103" s="6" t="s">
        <v>11</v>
      </c>
      <c r="C103" s="6" t="s">
        <v>8</v>
      </c>
      <c r="D103" s="6" t="s">
        <v>9</v>
      </c>
      <c r="E103" s="5" t="s">
        <v>24</v>
      </c>
    </row>
    <row r="104" spans="1:5" x14ac:dyDescent="0.25">
      <c r="A104" s="5">
        <v>34</v>
      </c>
      <c r="B104" s="6" t="s">
        <v>11</v>
      </c>
      <c r="C104" s="6" t="s">
        <v>8</v>
      </c>
      <c r="D104" s="6" t="s">
        <v>9</v>
      </c>
      <c r="E104" s="5" t="s">
        <v>26</v>
      </c>
    </row>
    <row r="105" spans="1:5" x14ac:dyDescent="0.25">
      <c r="A105" s="5">
        <v>35</v>
      </c>
      <c r="B105" s="6" t="s">
        <v>11</v>
      </c>
      <c r="C105" s="6" t="s">
        <v>8</v>
      </c>
      <c r="D105" s="6" t="s">
        <v>9</v>
      </c>
      <c r="E105" s="5" t="s">
        <v>26</v>
      </c>
    </row>
    <row r="106" spans="1:5" x14ac:dyDescent="0.25">
      <c r="A106" s="5">
        <v>36</v>
      </c>
      <c r="B106" s="6" t="s">
        <v>11</v>
      </c>
      <c r="C106" s="6" t="s">
        <v>8</v>
      </c>
      <c r="D106" s="6" t="s">
        <v>9</v>
      </c>
      <c r="E106" s="5" t="s">
        <v>23</v>
      </c>
    </row>
    <row r="107" spans="1:5" x14ac:dyDescent="0.25">
      <c r="A107" s="5">
        <v>37</v>
      </c>
      <c r="B107" s="6" t="s">
        <v>11</v>
      </c>
      <c r="C107" s="6" t="s">
        <v>8</v>
      </c>
      <c r="D107" s="6" t="s">
        <v>9</v>
      </c>
      <c r="E107" s="5" t="s">
        <v>27</v>
      </c>
    </row>
    <row r="108" spans="1:5" x14ac:dyDescent="0.25">
      <c r="A108" s="5">
        <v>39</v>
      </c>
      <c r="B108" s="6" t="s">
        <v>11</v>
      </c>
      <c r="C108" s="6" t="s">
        <v>8</v>
      </c>
      <c r="D108" s="6" t="s">
        <v>9</v>
      </c>
      <c r="E108" s="5" t="s">
        <v>27</v>
      </c>
    </row>
    <row r="109" spans="1:5" x14ac:dyDescent="0.25">
      <c r="A109" s="5">
        <v>40</v>
      </c>
      <c r="B109" s="6" t="s">
        <v>11</v>
      </c>
      <c r="C109" s="6" t="s">
        <v>8</v>
      </c>
      <c r="D109" s="6" t="s">
        <v>9</v>
      </c>
      <c r="E109" s="5" t="s">
        <v>24</v>
      </c>
    </row>
    <row r="110" spans="1:5" x14ac:dyDescent="0.25">
      <c r="A110" s="5">
        <v>41</v>
      </c>
      <c r="B110" s="6" t="s">
        <v>11</v>
      </c>
      <c r="C110" s="6" t="s">
        <v>8</v>
      </c>
      <c r="D110" s="6" t="s">
        <v>9</v>
      </c>
      <c r="E110" s="5" t="s">
        <v>24</v>
      </c>
    </row>
    <row r="111" spans="1:5" x14ac:dyDescent="0.25">
      <c r="A111" s="5">
        <v>42</v>
      </c>
      <c r="B111" s="6" t="s">
        <v>11</v>
      </c>
      <c r="C111" s="6" t="s">
        <v>8</v>
      </c>
      <c r="D111" s="6" t="s">
        <v>9</v>
      </c>
      <c r="E111" s="5" t="s">
        <v>27</v>
      </c>
    </row>
    <row r="112" spans="1:5" x14ac:dyDescent="0.25">
      <c r="A112" s="5">
        <v>43</v>
      </c>
      <c r="B112" s="6" t="s">
        <v>11</v>
      </c>
      <c r="C112" s="6" t="s">
        <v>8</v>
      </c>
      <c r="D112" s="6" t="s">
        <v>9</v>
      </c>
      <c r="E112" s="5" t="s">
        <v>26</v>
      </c>
    </row>
    <row r="113" spans="1:5" x14ac:dyDescent="0.25">
      <c r="A113" s="5">
        <v>44</v>
      </c>
      <c r="B113" s="6" t="s">
        <v>11</v>
      </c>
      <c r="C113" s="6" t="s">
        <v>8</v>
      </c>
      <c r="D113" s="6" t="s">
        <v>9</v>
      </c>
      <c r="E113" s="5" t="s">
        <v>27</v>
      </c>
    </row>
    <row r="114" spans="1:5" x14ac:dyDescent="0.25">
      <c r="A114" s="5">
        <v>45</v>
      </c>
      <c r="B114" s="6" t="s">
        <v>11</v>
      </c>
      <c r="C114" s="6" t="s">
        <v>8</v>
      </c>
      <c r="D114" s="6" t="s">
        <v>9</v>
      </c>
      <c r="E114" s="5" t="s">
        <v>23</v>
      </c>
    </row>
    <row r="115" spans="1:5" x14ac:dyDescent="0.25">
      <c r="A115" s="5">
        <v>46</v>
      </c>
      <c r="B115" s="6" t="s">
        <v>11</v>
      </c>
      <c r="C115" s="6" t="s">
        <v>8</v>
      </c>
      <c r="D115" s="6" t="s">
        <v>10</v>
      </c>
      <c r="E115" s="5" t="s">
        <v>26</v>
      </c>
    </row>
    <row r="116" spans="1:5" x14ac:dyDescent="0.25">
      <c r="A116" s="5">
        <v>47</v>
      </c>
      <c r="B116" s="6" t="s">
        <v>11</v>
      </c>
      <c r="C116" s="6" t="s">
        <v>8</v>
      </c>
      <c r="D116" s="6" t="s">
        <v>9</v>
      </c>
      <c r="E116" s="5" t="s">
        <v>26</v>
      </c>
    </row>
    <row r="117" spans="1:5" x14ac:dyDescent="0.25">
      <c r="A117" s="5">
        <v>48</v>
      </c>
      <c r="B117" s="6" t="s">
        <v>11</v>
      </c>
      <c r="C117" s="6" t="s">
        <v>8</v>
      </c>
      <c r="D117" s="6" t="s">
        <v>9</v>
      </c>
      <c r="E117" s="5" t="s">
        <v>26</v>
      </c>
    </row>
    <row r="118" spans="1:5" x14ac:dyDescent="0.25">
      <c r="A118" s="5">
        <v>49</v>
      </c>
      <c r="B118" s="6" t="s">
        <v>11</v>
      </c>
      <c r="C118" s="6" t="s">
        <v>8</v>
      </c>
      <c r="D118" s="6" t="s">
        <v>9</v>
      </c>
      <c r="E118" s="5" t="s">
        <v>26</v>
      </c>
    </row>
    <row r="119" spans="1:5" x14ac:dyDescent="0.25">
      <c r="A119" s="5">
        <v>50</v>
      </c>
      <c r="B119" s="6" t="s">
        <v>11</v>
      </c>
      <c r="C119" s="6" t="s">
        <v>8</v>
      </c>
      <c r="D119" s="6" t="s">
        <v>9</v>
      </c>
      <c r="E119" s="5" t="s">
        <v>26</v>
      </c>
    </row>
    <row r="120" spans="1:5" x14ac:dyDescent="0.25">
      <c r="A120" s="5">
        <v>51</v>
      </c>
      <c r="B120" s="6" t="s">
        <v>11</v>
      </c>
      <c r="C120" s="6" t="s">
        <v>8</v>
      </c>
      <c r="D120" s="6" t="s">
        <v>9</v>
      </c>
      <c r="E120" s="5" t="s">
        <v>26</v>
      </c>
    </row>
    <row r="121" spans="1:5" x14ac:dyDescent="0.25">
      <c r="A121" s="5">
        <v>57</v>
      </c>
      <c r="B121" s="6" t="s">
        <v>11</v>
      </c>
      <c r="C121" s="6" t="s">
        <v>8</v>
      </c>
      <c r="D121" s="6" t="s">
        <v>9</v>
      </c>
      <c r="E121" s="5" t="s">
        <v>26</v>
      </c>
    </row>
    <row r="122" spans="1:5" x14ac:dyDescent="0.25">
      <c r="A122" s="5">
        <v>58</v>
      </c>
      <c r="B122" s="6" t="s">
        <v>11</v>
      </c>
      <c r="C122" s="6" t="s">
        <v>8</v>
      </c>
      <c r="D122" s="6" t="s">
        <v>9</v>
      </c>
      <c r="E122" s="5" t="s">
        <v>27</v>
      </c>
    </row>
    <row r="123" spans="1:5" x14ac:dyDescent="0.25">
      <c r="A123" s="5">
        <v>59</v>
      </c>
      <c r="B123" s="6" t="s">
        <v>11</v>
      </c>
      <c r="C123" s="6" t="s">
        <v>8</v>
      </c>
      <c r="D123" s="6" t="s">
        <v>9</v>
      </c>
      <c r="E123" s="5" t="s">
        <v>26</v>
      </c>
    </row>
    <row r="124" spans="1:5" x14ac:dyDescent="0.25">
      <c r="A124" s="5">
        <v>60</v>
      </c>
      <c r="B124" s="6" t="s">
        <v>11</v>
      </c>
      <c r="C124" s="6" t="s">
        <v>8</v>
      </c>
      <c r="D124" s="6" t="s">
        <v>9</v>
      </c>
      <c r="E124" s="5" t="s">
        <v>26</v>
      </c>
    </row>
    <row r="125" spans="1:5" x14ac:dyDescent="0.25">
      <c r="A125" s="5">
        <v>61</v>
      </c>
      <c r="B125" s="6" t="s">
        <v>11</v>
      </c>
      <c r="C125" s="6" t="s">
        <v>8</v>
      </c>
      <c r="D125" s="6" t="s">
        <v>9</v>
      </c>
      <c r="E125" s="5" t="s">
        <v>26</v>
      </c>
    </row>
    <row r="126" spans="1:5" x14ac:dyDescent="0.25">
      <c r="A126" s="5">
        <v>62</v>
      </c>
      <c r="B126" s="6" t="s">
        <v>11</v>
      </c>
      <c r="C126" s="6" t="s">
        <v>8</v>
      </c>
      <c r="D126" s="6" t="s">
        <v>9</v>
      </c>
      <c r="E126" s="5" t="s">
        <v>26</v>
      </c>
    </row>
    <row r="127" spans="1:5" x14ac:dyDescent="0.25">
      <c r="A127" s="5">
        <v>63</v>
      </c>
      <c r="B127" s="6" t="s">
        <v>11</v>
      </c>
      <c r="C127" s="6" t="s">
        <v>8</v>
      </c>
      <c r="D127" s="6" t="s">
        <v>9</v>
      </c>
      <c r="E127" s="5" t="s">
        <v>23</v>
      </c>
    </row>
    <row r="128" spans="1:5" x14ac:dyDescent="0.25">
      <c r="A128" s="5">
        <v>64</v>
      </c>
      <c r="B128" s="6" t="s">
        <v>11</v>
      </c>
      <c r="C128" s="6" t="s">
        <v>8</v>
      </c>
      <c r="D128" s="6" t="s">
        <v>9</v>
      </c>
      <c r="E128" s="5" t="s">
        <v>26</v>
      </c>
    </row>
    <row r="129" spans="1:5" x14ac:dyDescent="0.25">
      <c r="A129" s="5">
        <v>65</v>
      </c>
      <c r="B129" s="6" t="s">
        <v>11</v>
      </c>
      <c r="C129" s="6" t="s">
        <v>8</v>
      </c>
      <c r="D129" s="6" t="s">
        <v>9</v>
      </c>
      <c r="E129" s="5" t="s">
        <v>27</v>
      </c>
    </row>
    <row r="130" spans="1:5" x14ac:dyDescent="0.25">
      <c r="A130" s="5">
        <v>68</v>
      </c>
      <c r="B130" s="6" t="s">
        <v>11</v>
      </c>
      <c r="C130" s="6" t="s">
        <v>12</v>
      </c>
      <c r="D130" s="6" t="s">
        <v>9</v>
      </c>
      <c r="E130" s="5" t="s">
        <v>24</v>
      </c>
    </row>
    <row r="131" spans="1:5" x14ac:dyDescent="0.25">
      <c r="A131" s="5">
        <v>69</v>
      </c>
      <c r="B131" s="6" t="s">
        <v>11</v>
      </c>
      <c r="C131" s="6" t="s">
        <v>12</v>
      </c>
      <c r="D131" s="6" t="s">
        <v>9</v>
      </c>
      <c r="E131" s="5" t="s">
        <v>26</v>
      </c>
    </row>
    <row r="132" spans="1:5" x14ac:dyDescent="0.25">
      <c r="A132" s="5">
        <v>70</v>
      </c>
      <c r="B132" s="6" t="s">
        <v>11</v>
      </c>
      <c r="C132" s="6" t="s">
        <v>8</v>
      </c>
      <c r="D132" s="6" t="s">
        <v>10</v>
      </c>
      <c r="E132" s="5" t="s">
        <v>23</v>
      </c>
    </row>
    <row r="133" spans="1:5" x14ac:dyDescent="0.25">
      <c r="A133" s="5">
        <v>71</v>
      </c>
      <c r="B133" s="6" t="s">
        <v>11</v>
      </c>
      <c r="C133" s="6" t="s">
        <v>8</v>
      </c>
      <c r="D133" s="6" t="s">
        <v>9</v>
      </c>
      <c r="E133" s="5" t="s">
        <v>26</v>
      </c>
    </row>
    <row r="134" spans="1:5" x14ac:dyDescent="0.25">
      <c r="A134" s="5">
        <v>98</v>
      </c>
      <c r="B134" s="6" t="s">
        <v>11</v>
      </c>
      <c r="C134" s="6" t="s">
        <v>12</v>
      </c>
      <c r="D134" s="6" t="s">
        <v>9</v>
      </c>
      <c r="E134" s="5" t="s">
        <v>23</v>
      </c>
    </row>
    <row r="135" spans="1:5" x14ac:dyDescent="0.25">
      <c r="A135" s="5">
        <v>102</v>
      </c>
      <c r="B135" s="6" t="s">
        <v>11</v>
      </c>
      <c r="C135" s="6" t="s">
        <v>12</v>
      </c>
      <c r="D135" s="6" t="s">
        <v>9</v>
      </c>
      <c r="E135" s="5" t="s">
        <v>23</v>
      </c>
    </row>
    <row r="136" spans="1:5" x14ac:dyDescent="0.25">
      <c r="A136" s="5">
        <v>109</v>
      </c>
      <c r="B136" s="6" t="s">
        <v>11</v>
      </c>
      <c r="C136" s="6" t="s">
        <v>8</v>
      </c>
      <c r="D136" s="6" t="s">
        <v>9</v>
      </c>
      <c r="E136" s="5" t="s">
        <v>23</v>
      </c>
    </row>
    <row r="137" spans="1:5" x14ac:dyDescent="0.25">
      <c r="A137" s="5">
        <v>111</v>
      </c>
      <c r="B137" s="6" t="s">
        <v>11</v>
      </c>
      <c r="C137" s="6" t="s">
        <v>8</v>
      </c>
      <c r="D137" s="6" t="s">
        <v>9</v>
      </c>
      <c r="E137" s="5" t="s">
        <v>23</v>
      </c>
    </row>
    <row r="138" spans="1:5" x14ac:dyDescent="0.25">
      <c r="A138" s="5">
        <v>114</v>
      </c>
      <c r="B138" s="6" t="s">
        <v>11</v>
      </c>
      <c r="C138" s="6" t="s">
        <v>12</v>
      </c>
      <c r="D138" s="6" t="s">
        <v>9</v>
      </c>
      <c r="E138" s="5" t="s">
        <v>23</v>
      </c>
    </row>
    <row r="139" spans="1:5" x14ac:dyDescent="0.25">
      <c r="A139" s="5">
        <v>143</v>
      </c>
      <c r="B139" s="6" t="s">
        <v>11</v>
      </c>
      <c r="C139" s="6" t="s">
        <v>8</v>
      </c>
      <c r="D139" s="6" t="s">
        <v>9</v>
      </c>
      <c r="E139" s="5" t="s">
        <v>23</v>
      </c>
    </row>
    <row r="140" spans="1:5" x14ac:dyDescent="0.25">
      <c r="A140" s="5">
        <v>144</v>
      </c>
      <c r="B140" s="6" t="s">
        <v>11</v>
      </c>
      <c r="C140" s="6" t="s">
        <v>8</v>
      </c>
      <c r="D140" s="6" t="s">
        <v>9</v>
      </c>
      <c r="E140" s="5" t="s">
        <v>23</v>
      </c>
    </row>
    <row r="141" spans="1:5" x14ac:dyDescent="0.25">
      <c r="A141" s="5">
        <v>157</v>
      </c>
      <c r="B141" s="6" t="s">
        <v>11</v>
      </c>
      <c r="C141" s="6" t="s">
        <v>12</v>
      </c>
      <c r="D141" s="6" t="s">
        <v>9</v>
      </c>
      <c r="E141" s="5" t="s">
        <v>26</v>
      </c>
    </row>
    <row r="142" spans="1:5" x14ac:dyDescent="0.25">
      <c r="A142" s="5">
        <v>163</v>
      </c>
      <c r="B142" s="6" t="s">
        <v>11</v>
      </c>
      <c r="C142" s="6" t="s">
        <v>12</v>
      </c>
      <c r="D142" s="6" t="s">
        <v>9</v>
      </c>
      <c r="E142" s="5" t="s">
        <v>23</v>
      </c>
    </row>
    <row r="143" spans="1:5" x14ac:dyDescent="0.25">
      <c r="A143" s="5">
        <v>164</v>
      </c>
      <c r="B143" s="6" t="s">
        <v>11</v>
      </c>
      <c r="C143" s="6" t="s">
        <v>12</v>
      </c>
      <c r="D143" s="6" t="s">
        <v>9</v>
      </c>
      <c r="E143" s="5" t="s">
        <v>27</v>
      </c>
    </row>
    <row r="144" spans="1:5" x14ac:dyDescent="0.25">
      <c r="A144" s="5">
        <v>165</v>
      </c>
      <c r="B144" s="6" t="s">
        <v>11</v>
      </c>
      <c r="C144" s="6" t="s">
        <v>12</v>
      </c>
      <c r="D144" s="6" t="s">
        <v>9</v>
      </c>
      <c r="E144" s="5" t="s">
        <v>27</v>
      </c>
    </row>
    <row r="145" spans="1:5" x14ac:dyDescent="0.25">
      <c r="A145" s="5">
        <v>166</v>
      </c>
      <c r="B145" s="6" t="s">
        <v>11</v>
      </c>
      <c r="C145" s="6" t="s">
        <v>12</v>
      </c>
      <c r="D145" s="6" t="s">
        <v>9</v>
      </c>
      <c r="E145" s="5" t="s">
        <v>27</v>
      </c>
    </row>
    <row r="146" spans="1:5" x14ac:dyDescent="0.25">
      <c r="A146" s="5">
        <v>167</v>
      </c>
      <c r="B146" s="6" t="s">
        <v>11</v>
      </c>
      <c r="C146" s="6" t="s">
        <v>12</v>
      </c>
      <c r="D146" s="6" t="s">
        <v>9</v>
      </c>
      <c r="E146" s="5" t="s">
        <v>27</v>
      </c>
    </row>
    <row r="147" spans="1:5" x14ac:dyDescent="0.25">
      <c r="A147" s="5">
        <v>168</v>
      </c>
      <c r="B147" s="6" t="s">
        <v>11</v>
      </c>
      <c r="C147" s="6" t="s">
        <v>12</v>
      </c>
      <c r="D147" s="6" t="s">
        <v>10</v>
      </c>
      <c r="E147" s="5" t="s">
        <v>26</v>
      </c>
    </row>
    <row r="148" spans="1:5" x14ac:dyDescent="0.25">
      <c r="A148" s="5">
        <v>170</v>
      </c>
      <c r="B148" s="6" t="s">
        <v>11</v>
      </c>
      <c r="C148" s="6" t="s">
        <v>12</v>
      </c>
      <c r="D148" s="6" t="s">
        <v>9</v>
      </c>
      <c r="E148" s="5" t="s">
        <v>23</v>
      </c>
    </row>
    <row r="149" spans="1:5" x14ac:dyDescent="0.25">
      <c r="A149" s="5">
        <v>172</v>
      </c>
      <c r="B149" s="6" t="s">
        <v>11</v>
      </c>
      <c r="C149" s="6" t="s">
        <v>12</v>
      </c>
      <c r="D149" s="6" t="s">
        <v>9</v>
      </c>
      <c r="E149" s="5" t="s">
        <v>27</v>
      </c>
    </row>
    <row r="150" spans="1:5" x14ac:dyDescent="0.25">
      <c r="A150" s="5">
        <v>173</v>
      </c>
      <c r="B150" s="6" t="s">
        <v>11</v>
      </c>
      <c r="C150" s="6" t="s">
        <v>12</v>
      </c>
      <c r="D150" s="6" t="s">
        <v>10</v>
      </c>
      <c r="E150" s="5" t="s">
        <v>26</v>
      </c>
    </row>
    <row r="151" spans="1:5" x14ac:dyDescent="0.25">
      <c r="A151" s="5">
        <v>174</v>
      </c>
      <c r="B151" s="6" t="s">
        <v>11</v>
      </c>
      <c r="C151" s="6" t="s">
        <v>12</v>
      </c>
      <c r="D151" s="6" t="s">
        <v>9</v>
      </c>
      <c r="E151" s="5" t="s">
        <v>27</v>
      </c>
    </row>
    <row r="152" spans="1:5" x14ac:dyDescent="0.25">
      <c r="A152" s="5">
        <v>176</v>
      </c>
      <c r="B152" s="6" t="s">
        <v>11</v>
      </c>
      <c r="C152" s="6" t="s">
        <v>12</v>
      </c>
      <c r="D152" s="6" t="s">
        <v>9</v>
      </c>
      <c r="E152" s="5" t="s">
        <v>27</v>
      </c>
    </row>
    <row r="153" spans="1:5" x14ac:dyDescent="0.25">
      <c r="A153" s="5">
        <v>179</v>
      </c>
      <c r="B153" s="6" t="s">
        <v>11</v>
      </c>
      <c r="C153" s="6" t="s">
        <v>12</v>
      </c>
      <c r="D153" s="6" t="s">
        <v>9</v>
      </c>
      <c r="E153" s="5" t="s">
        <v>27</v>
      </c>
    </row>
    <row r="154" spans="1:5" x14ac:dyDescent="0.25">
      <c r="A154" s="5">
        <v>180</v>
      </c>
      <c r="B154" s="6" t="s">
        <v>11</v>
      </c>
      <c r="C154" s="6" t="s">
        <v>12</v>
      </c>
      <c r="D154" s="6" t="s">
        <v>9</v>
      </c>
      <c r="E154" s="5" t="s">
        <v>26</v>
      </c>
    </row>
    <row r="155" spans="1:5" x14ac:dyDescent="0.25">
      <c r="A155" s="5">
        <v>181</v>
      </c>
      <c r="B155" s="6" t="s">
        <v>11</v>
      </c>
      <c r="C155" s="6" t="s">
        <v>12</v>
      </c>
      <c r="D155" s="6" t="s">
        <v>9</v>
      </c>
      <c r="E155" s="5" t="s">
        <v>26</v>
      </c>
    </row>
    <row r="156" spans="1:5" x14ac:dyDescent="0.25">
      <c r="A156" s="5">
        <v>182</v>
      </c>
      <c r="B156" s="6" t="s">
        <v>11</v>
      </c>
      <c r="C156" s="6" t="s">
        <v>12</v>
      </c>
      <c r="D156" s="6" t="s">
        <v>9</v>
      </c>
      <c r="E156" s="5" t="s">
        <v>26</v>
      </c>
    </row>
    <row r="157" spans="1:5" x14ac:dyDescent="0.25">
      <c r="A157" s="5">
        <v>183</v>
      </c>
      <c r="B157" s="6" t="s">
        <v>11</v>
      </c>
      <c r="C157" s="6" t="s">
        <v>12</v>
      </c>
      <c r="D157" s="6" t="s">
        <v>9</v>
      </c>
      <c r="E157" s="5" t="s">
        <v>26</v>
      </c>
    </row>
    <row r="158" spans="1:5" x14ac:dyDescent="0.25">
      <c r="A158" s="5">
        <v>184</v>
      </c>
      <c r="B158" s="6" t="s">
        <v>11</v>
      </c>
      <c r="C158" s="6" t="s">
        <v>12</v>
      </c>
      <c r="D158" s="6" t="s">
        <v>9</v>
      </c>
      <c r="E158" s="5" t="s">
        <v>26</v>
      </c>
    </row>
    <row r="159" spans="1:5" x14ac:dyDescent="0.25">
      <c r="A159" s="5">
        <v>185</v>
      </c>
      <c r="B159" s="6" t="s">
        <v>11</v>
      </c>
      <c r="C159" s="6" t="s">
        <v>12</v>
      </c>
      <c r="D159" s="6" t="s">
        <v>9</v>
      </c>
      <c r="E159" s="5" t="s">
        <v>23</v>
      </c>
    </row>
    <row r="160" spans="1:5" x14ac:dyDescent="0.25">
      <c r="A160" s="5">
        <v>186</v>
      </c>
      <c r="B160" s="6" t="s">
        <v>11</v>
      </c>
      <c r="C160" s="6" t="s">
        <v>12</v>
      </c>
      <c r="D160" s="6" t="s">
        <v>9</v>
      </c>
      <c r="E160" s="5" t="s">
        <v>26</v>
      </c>
    </row>
    <row r="161" spans="1:5" x14ac:dyDescent="0.25">
      <c r="A161" s="5">
        <v>188</v>
      </c>
      <c r="B161" s="6" t="s">
        <v>11</v>
      </c>
      <c r="C161" s="6" t="s">
        <v>12</v>
      </c>
      <c r="D161" s="6" t="s">
        <v>9</v>
      </c>
      <c r="E161" s="5" t="s">
        <v>27</v>
      </c>
    </row>
    <row r="162" spans="1:5" x14ac:dyDescent="0.25">
      <c r="A162" s="5">
        <v>190</v>
      </c>
      <c r="B162" s="6" t="s">
        <v>11</v>
      </c>
      <c r="C162" s="6" t="s">
        <v>12</v>
      </c>
      <c r="D162" s="6" t="s">
        <v>9</v>
      </c>
      <c r="E162" s="5" t="s">
        <v>23</v>
      </c>
    </row>
    <row r="163" spans="1:5" x14ac:dyDescent="0.25">
      <c r="A163" s="5">
        <v>191</v>
      </c>
      <c r="B163" s="6" t="s">
        <v>11</v>
      </c>
      <c r="C163" s="6" t="s">
        <v>12</v>
      </c>
      <c r="D163" s="6" t="s">
        <v>9</v>
      </c>
      <c r="E163" s="5" t="s">
        <v>26</v>
      </c>
    </row>
    <row r="164" spans="1:5" x14ac:dyDescent="0.25">
      <c r="A164" s="5">
        <v>192</v>
      </c>
      <c r="B164" s="6" t="s">
        <v>11</v>
      </c>
      <c r="C164" s="6" t="s">
        <v>12</v>
      </c>
      <c r="D164" s="6" t="s">
        <v>9</v>
      </c>
      <c r="E164" s="5" t="s">
        <v>27</v>
      </c>
    </row>
    <row r="165" spans="1:5" x14ac:dyDescent="0.25">
      <c r="A165" s="5">
        <v>193</v>
      </c>
      <c r="B165" s="6" t="s">
        <v>11</v>
      </c>
      <c r="C165" s="6" t="s">
        <v>12</v>
      </c>
      <c r="D165" s="6" t="s">
        <v>9</v>
      </c>
      <c r="E165" s="5" t="s">
        <v>26</v>
      </c>
    </row>
    <row r="166" spans="1:5" x14ac:dyDescent="0.25">
      <c r="A166" s="5">
        <v>194</v>
      </c>
      <c r="B166" s="6" t="s">
        <v>11</v>
      </c>
      <c r="C166" s="6" t="s">
        <v>12</v>
      </c>
      <c r="D166" s="6" t="s">
        <v>9</v>
      </c>
      <c r="E166" s="5" t="s">
        <v>27</v>
      </c>
    </row>
    <row r="167" spans="1:5" x14ac:dyDescent="0.25">
      <c r="A167" s="5">
        <v>195</v>
      </c>
      <c r="B167" s="6" t="s">
        <v>11</v>
      </c>
      <c r="C167" s="6" t="s">
        <v>12</v>
      </c>
      <c r="D167" s="6" t="s">
        <v>9</v>
      </c>
      <c r="E167" s="5" t="s">
        <v>26</v>
      </c>
    </row>
    <row r="168" spans="1:5" x14ac:dyDescent="0.25">
      <c r="A168" s="5">
        <v>199</v>
      </c>
      <c r="B168" s="6" t="s">
        <v>11</v>
      </c>
      <c r="C168" s="6" t="s">
        <v>12</v>
      </c>
      <c r="D168" s="6" t="s">
        <v>21</v>
      </c>
      <c r="E168" s="5" t="s">
        <v>26</v>
      </c>
    </row>
    <row r="169" spans="1:5" x14ac:dyDescent="0.25">
      <c r="A169" s="5">
        <v>200</v>
      </c>
      <c r="B169" s="6" t="s">
        <v>11</v>
      </c>
      <c r="C169" s="6" t="s">
        <v>12</v>
      </c>
      <c r="D169" s="6" t="s">
        <v>9</v>
      </c>
      <c r="E169" s="5" t="s">
        <v>26</v>
      </c>
    </row>
    <row r="170" spans="1:5" x14ac:dyDescent="0.25">
      <c r="A170" s="5">
        <v>2</v>
      </c>
      <c r="B170" s="6" t="s">
        <v>19</v>
      </c>
      <c r="C170" s="6" t="s">
        <v>8</v>
      </c>
      <c r="D170" s="6" t="s">
        <v>10</v>
      </c>
      <c r="E170" s="5" t="s">
        <v>23</v>
      </c>
    </row>
    <row r="171" spans="1:5" x14ac:dyDescent="0.25">
      <c r="A171" s="5">
        <v>3</v>
      </c>
      <c r="B171" s="6" t="s">
        <v>19</v>
      </c>
      <c r="C171" s="6" t="s">
        <v>8</v>
      </c>
      <c r="D171" s="6" t="s">
        <v>10</v>
      </c>
      <c r="E171" s="5" t="s">
        <v>24</v>
      </c>
    </row>
    <row r="172" spans="1:5" x14ac:dyDescent="0.25">
      <c r="A172" s="5">
        <v>4</v>
      </c>
      <c r="B172" s="6" t="s">
        <v>19</v>
      </c>
      <c r="C172" s="6" t="s">
        <v>8</v>
      </c>
      <c r="D172" s="6" t="s">
        <v>10</v>
      </c>
      <c r="E172" s="5" t="s">
        <v>25</v>
      </c>
    </row>
    <row r="173" spans="1:5" x14ac:dyDescent="0.25">
      <c r="A173" s="5">
        <v>6</v>
      </c>
      <c r="B173" s="6" t="s">
        <v>19</v>
      </c>
      <c r="C173" s="6" t="s">
        <v>12</v>
      </c>
      <c r="D173" s="6" t="s">
        <v>10</v>
      </c>
      <c r="E173" s="5" t="s">
        <v>26</v>
      </c>
    </row>
    <row r="174" spans="1:5" x14ac:dyDescent="0.25">
      <c r="A174" s="5">
        <v>7</v>
      </c>
      <c r="B174" s="6" t="s">
        <v>19</v>
      </c>
      <c r="C174" s="6" t="s">
        <v>8</v>
      </c>
      <c r="D174" s="6" t="s">
        <v>10</v>
      </c>
      <c r="E174" s="5" t="s">
        <v>26</v>
      </c>
    </row>
    <row r="175" spans="1:5" x14ac:dyDescent="0.25">
      <c r="A175" s="5">
        <v>8</v>
      </c>
      <c r="B175" s="6" t="s">
        <v>19</v>
      </c>
      <c r="C175" s="6" t="s">
        <v>8</v>
      </c>
      <c r="D175" s="6" t="s">
        <v>10</v>
      </c>
      <c r="E175" s="5" t="s">
        <v>23</v>
      </c>
    </row>
    <row r="176" spans="1:5" x14ac:dyDescent="0.25">
      <c r="A176" s="5">
        <v>10</v>
      </c>
      <c r="B176" s="6" t="s">
        <v>19</v>
      </c>
      <c r="C176" s="6" t="s">
        <v>8</v>
      </c>
      <c r="D176" s="6" t="s">
        <v>10</v>
      </c>
      <c r="E176" s="5" t="s">
        <v>27</v>
      </c>
    </row>
    <row r="177" spans="1:5" x14ac:dyDescent="0.25">
      <c r="A177" s="5">
        <v>11</v>
      </c>
      <c r="B177" s="6" t="s">
        <v>19</v>
      </c>
      <c r="C177" s="6" t="s">
        <v>12</v>
      </c>
      <c r="D177" s="6" t="s">
        <v>13</v>
      </c>
      <c r="E177" s="5" t="s">
        <v>23</v>
      </c>
    </row>
    <row r="178" spans="1:5" x14ac:dyDescent="0.25">
      <c r="A178" s="5">
        <v>12</v>
      </c>
      <c r="B178" s="6" t="s">
        <v>19</v>
      </c>
      <c r="C178" s="6" t="s">
        <v>8</v>
      </c>
      <c r="D178" s="6" t="s">
        <v>10</v>
      </c>
      <c r="E178" s="5" t="s">
        <v>23</v>
      </c>
    </row>
    <row r="179" spans="1:5" x14ac:dyDescent="0.25">
      <c r="A179" s="5">
        <v>22</v>
      </c>
      <c r="B179" s="6" t="s">
        <v>19</v>
      </c>
      <c r="C179" s="6" t="s">
        <v>8</v>
      </c>
      <c r="D179" s="6" t="s">
        <v>9</v>
      </c>
      <c r="E179" s="5" t="s">
        <v>27</v>
      </c>
    </row>
    <row r="180" spans="1:5" x14ac:dyDescent="0.25">
      <c r="A180" s="5">
        <v>29</v>
      </c>
      <c r="B180" s="6" t="s">
        <v>19</v>
      </c>
      <c r="C180" s="6" t="s">
        <v>8</v>
      </c>
      <c r="D180" s="6" t="s">
        <v>9</v>
      </c>
      <c r="E180" s="5" t="s">
        <v>27</v>
      </c>
    </row>
    <row r="181" spans="1:5" x14ac:dyDescent="0.25">
      <c r="A181" s="5">
        <v>38</v>
      </c>
      <c r="B181" s="6" t="s">
        <v>19</v>
      </c>
      <c r="C181" s="6" t="s">
        <v>8</v>
      </c>
      <c r="D181" s="6" t="s">
        <v>9</v>
      </c>
      <c r="E181" s="5" t="s">
        <v>26</v>
      </c>
    </row>
    <row r="182" spans="1:5" x14ac:dyDescent="0.25">
      <c r="A182" s="5">
        <v>52</v>
      </c>
      <c r="B182" s="6" t="s">
        <v>19</v>
      </c>
      <c r="C182" s="6" t="s">
        <v>12</v>
      </c>
      <c r="D182" s="6" t="s">
        <v>9</v>
      </c>
      <c r="E182" s="5" t="s">
        <v>26</v>
      </c>
    </row>
    <row r="183" spans="1:5" x14ac:dyDescent="0.25">
      <c r="A183" s="5">
        <v>53</v>
      </c>
      <c r="B183" s="6" t="s">
        <v>19</v>
      </c>
      <c r="C183" s="6" t="s">
        <v>8</v>
      </c>
      <c r="D183" s="6" t="s">
        <v>14</v>
      </c>
      <c r="E183" s="5" t="s">
        <v>23</v>
      </c>
    </row>
    <row r="184" spans="1:5" x14ac:dyDescent="0.25">
      <c r="A184" s="5">
        <v>54</v>
      </c>
      <c r="B184" s="6" t="s">
        <v>19</v>
      </c>
      <c r="C184" s="6" t="s">
        <v>8</v>
      </c>
      <c r="D184" s="6" t="s">
        <v>10</v>
      </c>
      <c r="E184" s="5" t="s">
        <v>26</v>
      </c>
    </row>
    <row r="185" spans="1:5" x14ac:dyDescent="0.25">
      <c r="A185" s="5">
        <v>56</v>
      </c>
      <c r="B185" s="6" t="s">
        <v>19</v>
      </c>
      <c r="C185" s="6" t="s">
        <v>8</v>
      </c>
      <c r="D185" s="6" t="s">
        <v>10</v>
      </c>
      <c r="E185" s="5" t="s">
        <v>23</v>
      </c>
    </row>
    <row r="186" spans="1:5" x14ac:dyDescent="0.25">
      <c r="A186" s="5">
        <v>66</v>
      </c>
      <c r="B186" s="6" t="s">
        <v>19</v>
      </c>
      <c r="C186" s="6" t="s">
        <v>8</v>
      </c>
      <c r="D186" s="6" t="s">
        <v>9</v>
      </c>
      <c r="E186" s="5" t="s">
        <v>27</v>
      </c>
    </row>
    <row r="187" spans="1:5" x14ac:dyDescent="0.25">
      <c r="A187" s="5">
        <v>67</v>
      </c>
      <c r="B187" s="6" t="s">
        <v>19</v>
      </c>
      <c r="C187" s="6" t="s">
        <v>8</v>
      </c>
      <c r="D187" s="6" t="s">
        <v>16</v>
      </c>
      <c r="E187" s="5" t="s">
        <v>26</v>
      </c>
    </row>
    <row r="188" spans="1:5" x14ac:dyDescent="0.25">
      <c r="A188" s="5">
        <v>72</v>
      </c>
      <c r="B188" s="6" t="s">
        <v>19</v>
      </c>
      <c r="C188" s="6" t="s">
        <v>8</v>
      </c>
      <c r="D188" s="6" t="s">
        <v>9</v>
      </c>
      <c r="E188" s="5" t="s">
        <v>23</v>
      </c>
    </row>
    <row r="189" spans="1:5" x14ac:dyDescent="0.25">
      <c r="A189" s="5">
        <v>73</v>
      </c>
      <c r="B189" s="6" t="s">
        <v>19</v>
      </c>
      <c r="C189" s="6" t="s">
        <v>12</v>
      </c>
      <c r="D189" s="6" t="s">
        <v>10</v>
      </c>
      <c r="E189" s="5" t="s">
        <v>27</v>
      </c>
    </row>
    <row r="190" spans="1:5" x14ac:dyDescent="0.25">
      <c r="A190" s="5">
        <v>74</v>
      </c>
      <c r="B190" s="6" t="s">
        <v>19</v>
      </c>
      <c r="C190" s="6" t="s">
        <v>12</v>
      </c>
      <c r="D190" s="6" t="s">
        <v>10</v>
      </c>
      <c r="E190" s="5" t="s">
        <v>23</v>
      </c>
    </row>
    <row r="191" spans="1:5" x14ac:dyDescent="0.25">
      <c r="A191" s="5">
        <v>75</v>
      </c>
      <c r="B191" s="6" t="s">
        <v>19</v>
      </c>
      <c r="C191" s="6" t="s">
        <v>8</v>
      </c>
      <c r="D191" s="6" t="s">
        <v>10</v>
      </c>
      <c r="E191" s="5" t="s">
        <v>23</v>
      </c>
    </row>
    <row r="192" spans="1:5" x14ac:dyDescent="0.25">
      <c r="A192" s="5">
        <v>76</v>
      </c>
      <c r="B192" s="6" t="s">
        <v>19</v>
      </c>
      <c r="C192" s="6" t="s">
        <v>8</v>
      </c>
      <c r="D192" s="6" t="s">
        <v>16</v>
      </c>
      <c r="E192" s="5" t="s">
        <v>26</v>
      </c>
    </row>
    <row r="193" spans="1:5" x14ac:dyDescent="0.25">
      <c r="A193" s="5">
        <v>77</v>
      </c>
      <c r="B193" s="6" t="s">
        <v>19</v>
      </c>
      <c r="C193" s="6" t="s">
        <v>8</v>
      </c>
      <c r="D193" s="6" t="s">
        <v>17</v>
      </c>
      <c r="E193" s="5" t="s">
        <v>26</v>
      </c>
    </row>
    <row r="194" spans="1:5" x14ac:dyDescent="0.25">
      <c r="A194" s="5">
        <v>78</v>
      </c>
      <c r="B194" s="6" t="s">
        <v>19</v>
      </c>
      <c r="C194" s="6" t="s">
        <v>12</v>
      </c>
      <c r="D194" s="6" t="s">
        <v>18</v>
      </c>
      <c r="E194" s="5" t="s">
        <v>23</v>
      </c>
    </row>
    <row r="195" spans="1:5" x14ac:dyDescent="0.25">
      <c r="A195" s="5">
        <v>175</v>
      </c>
      <c r="B195" s="6" t="s">
        <v>19</v>
      </c>
      <c r="C195" s="6" t="s">
        <v>12</v>
      </c>
      <c r="D195" s="6" t="s">
        <v>9</v>
      </c>
      <c r="E195" s="5" t="s">
        <v>27</v>
      </c>
    </row>
    <row r="196" spans="1:5" x14ac:dyDescent="0.25">
      <c r="A196" s="5">
        <v>177</v>
      </c>
      <c r="B196" s="6" t="s">
        <v>19</v>
      </c>
      <c r="C196" s="6" t="s">
        <v>12</v>
      </c>
      <c r="D196" s="6" t="s">
        <v>9</v>
      </c>
      <c r="E196" s="5" t="s">
        <v>23</v>
      </c>
    </row>
    <row r="197" spans="1:5" x14ac:dyDescent="0.25">
      <c r="A197" s="5">
        <v>178</v>
      </c>
      <c r="B197" s="6" t="s">
        <v>19</v>
      </c>
      <c r="C197" s="6" t="s">
        <v>8</v>
      </c>
      <c r="D197" s="6" t="s">
        <v>10</v>
      </c>
      <c r="E197" s="5" t="s">
        <v>26</v>
      </c>
    </row>
    <row r="198" spans="1:5" x14ac:dyDescent="0.25">
      <c r="A198" s="5">
        <v>187</v>
      </c>
      <c r="B198" s="6" t="s">
        <v>19</v>
      </c>
      <c r="C198" s="6" t="s">
        <v>12</v>
      </c>
      <c r="D198" s="6" t="s">
        <v>9</v>
      </c>
      <c r="E198" s="5" t="s">
        <v>27</v>
      </c>
    </row>
    <row r="199" spans="1:5" x14ac:dyDescent="0.25">
      <c r="A199" s="5">
        <v>196</v>
      </c>
      <c r="B199" s="6" t="s">
        <v>19</v>
      </c>
      <c r="C199" s="6" t="s">
        <v>8</v>
      </c>
      <c r="D199" s="6" t="s">
        <v>10</v>
      </c>
      <c r="E199" s="5" t="s">
        <v>23</v>
      </c>
    </row>
    <row r="200" spans="1:5" x14ac:dyDescent="0.25">
      <c r="A200" s="5">
        <v>197</v>
      </c>
      <c r="B200" s="6" t="s">
        <v>19</v>
      </c>
      <c r="C200" s="6" t="s">
        <v>12</v>
      </c>
      <c r="D200" s="6" t="s">
        <v>20</v>
      </c>
      <c r="E200" s="5" t="s">
        <v>23</v>
      </c>
    </row>
    <row r="201" spans="1:5" x14ac:dyDescent="0.25">
      <c r="A201" s="5">
        <v>198</v>
      </c>
      <c r="B201" s="6" t="s">
        <v>19</v>
      </c>
      <c r="C201" s="6" t="s">
        <v>8</v>
      </c>
      <c r="D201" s="6" t="s">
        <v>20</v>
      </c>
      <c r="E201" s="5" t="s">
        <v>23</v>
      </c>
    </row>
  </sheetData>
  <autoFilter ref="B1:B201" xr:uid="{C5F004E5-E143-4605-B331-CD5E94D2ED83}">
    <sortState xmlns:xlrd2="http://schemas.microsoft.com/office/spreadsheetml/2017/richdata2" ref="A2:E201">
      <sortCondition ref="B1:B201"/>
    </sortState>
  </autoFilter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48CD8-0F6D-4CB2-A1E3-B18F860A051E}">
  <dimension ref="A1:P84"/>
  <sheetViews>
    <sheetView workbookViewId="0">
      <selection activeCell="N14" sqref="N14:N17"/>
    </sheetView>
  </sheetViews>
  <sheetFormatPr defaultRowHeight="15" x14ac:dyDescent="0.25"/>
  <cols>
    <col min="2" max="2" width="9.85546875" bestFit="1" customWidth="1"/>
    <col min="4" max="4" width="15" bestFit="1" customWidth="1"/>
    <col min="7" max="7" width="10.5703125" bestFit="1" customWidth="1"/>
    <col min="8" max="8" width="9.85546875" bestFit="1" customWidth="1"/>
    <col min="9" max="9" width="10.140625" bestFit="1" customWidth="1"/>
    <col min="10" max="10" width="15" bestFit="1" customWidth="1"/>
    <col min="13" max="13" width="10.5703125" bestFit="1" customWidth="1"/>
    <col min="14" max="14" width="9.85546875" bestFit="1" customWidth="1"/>
    <col min="15" max="15" width="16" bestFit="1" customWidth="1"/>
    <col min="16" max="16" width="16.28515625" bestFit="1" customWidth="1"/>
  </cols>
  <sheetData>
    <row r="1" spans="1:16" x14ac:dyDescent="0.25">
      <c r="A1" s="6" t="s">
        <v>7</v>
      </c>
      <c r="B1" s="6" t="s">
        <v>8</v>
      </c>
      <c r="C1" s="6" t="s">
        <v>9</v>
      </c>
      <c r="D1" s="5" t="s">
        <v>23</v>
      </c>
      <c r="G1" s="6" t="s">
        <v>11</v>
      </c>
      <c r="H1" s="6" t="s">
        <v>8</v>
      </c>
      <c r="I1" s="6" t="s">
        <v>9</v>
      </c>
      <c r="J1" s="5" t="s">
        <v>24</v>
      </c>
      <c r="M1" s="6" t="s">
        <v>19</v>
      </c>
      <c r="N1" s="6" t="s">
        <v>8</v>
      </c>
      <c r="O1" s="6" t="s">
        <v>10</v>
      </c>
      <c r="P1" s="5" t="s">
        <v>23</v>
      </c>
    </row>
    <row r="2" spans="1:16" x14ac:dyDescent="0.25">
      <c r="A2" s="6" t="s">
        <v>7</v>
      </c>
      <c r="B2" s="6" t="s">
        <v>8</v>
      </c>
      <c r="C2" s="6" t="s">
        <v>9</v>
      </c>
      <c r="D2" s="5" t="s">
        <v>26</v>
      </c>
      <c r="G2" s="6" t="s">
        <v>11</v>
      </c>
      <c r="H2" s="6" t="s">
        <v>12</v>
      </c>
      <c r="I2" s="6" t="s">
        <v>9</v>
      </c>
      <c r="J2" s="5" t="s">
        <v>24</v>
      </c>
      <c r="M2" s="6" t="s">
        <v>19</v>
      </c>
      <c r="N2" s="6" t="s">
        <v>12</v>
      </c>
      <c r="O2" s="6" t="s">
        <v>10</v>
      </c>
      <c r="P2" s="5" t="s">
        <v>27</v>
      </c>
    </row>
    <row r="3" spans="1:16" x14ac:dyDescent="0.25">
      <c r="A3" s="6" t="s">
        <v>7</v>
      </c>
      <c r="B3" s="6" t="s">
        <v>8</v>
      </c>
      <c r="C3" s="6" t="s">
        <v>9</v>
      </c>
      <c r="D3" s="5" t="s">
        <v>26</v>
      </c>
      <c r="G3" s="6" t="s">
        <v>11</v>
      </c>
      <c r="H3" s="6" t="s">
        <v>12</v>
      </c>
      <c r="I3" s="6" t="s">
        <v>10</v>
      </c>
      <c r="J3" s="5" t="s">
        <v>27</v>
      </c>
      <c r="M3" s="6" t="s">
        <v>19</v>
      </c>
      <c r="N3" s="6" t="s">
        <v>12</v>
      </c>
      <c r="O3" s="6" t="s">
        <v>9</v>
      </c>
      <c r="P3" s="5" t="s">
        <v>27</v>
      </c>
    </row>
    <row r="4" spans="1:16" x14ac:dyDescent="0.25">
      <c r="A4" s="6" t="s">
        <v>7</v>
      </c>
      <c r="B4" s="6" t="s">
        <v>8</v>
      </c>
      <c r="C4" s="6" t="s">
        <v>9</v>
      </c>
      <c r="D4" s="5" t="s">
        <v>26</v>
      </c>
      <c r="G4" s="6" t="s">
        <v>11</v>
      </c>
      <c r="H4" s="6" t="s">
        <v>12</v>
      </c>
      <c r="I4" s="6" t="s">
        <v>9</v>
      </c>
      <c r="J4" s="5" t="s">
        <v>27</v>
      </c>
      <c r="M4" s="6" t="s">
        <v>19</v>
      </c>
      <c r="N4" s="6" t="s">
        <v>12</v>
      </c>
      <c r="O4" s="6" t="s">
        <v>9</v>
      </c>
      <c r="P4" s="5" t="s">
        <v>27</v>
      </c>
    </row>
    <row r="5" spans="1:16" x14ac:dyDescent="0.25">
      <c r="A5" s="6" t="s">
        <v>7</v>
      </c>
      <c r="B5" s="6" t="s">
        <v>8</v>
      </c>
      <c r="C5" s="6" t="s">
        <v>9</v>
      </c>
      <c r="D5" s="5" t="s">
        <v>26</v>
      </c>
      <c r="G5" s="6" t="s">
        <v>11</v>
      </c>
      <c r="H5" s="6" t="s">
        <v>12</v>
      </c>
      <c r="I5" s="6" t="s">
        <v>9</v>
      </c>
      <c r="J5" s="5" t="s">
        <v>27</v>
      </c>
      <c r="M5" s="6" t="s">
        <v>19</v>
      </c>
      <c r="N5" s="6" t="s">
        <v>12</v>
      </c>
      <c r="O5" s="6" t="s">
        <v>13</v>
      </c>
      <c r="P5" s="5" t="s">
        <v>23</v>
      </c>
    </row>
    <row r="6" spans="1:16" x14ac:dyDescent="0.25">
      <c r="A6" s="6" t="s">
        <v>7</v>
      </c>
      <c r="B6" s="6" t="s">
        <v>8</v>
      </c>
      <c r="C6" s="6" t="s">
        <v>9</v>
      </c>
      <c r="D6" s="5" t="s">
        <v>26</v>
      </c>
      <c r="G6" s="6" t="s">
        <v>11</v>
      </c>
      <c r="H6" s="6" t="s">
        <v>12</v>
      </c>
      <c r="I6" s="6" t="s">
        <v>9</v>
      </c>
      <c r="J6" s="5" t="s">
        <v>27</v>
      </c>
      <c r="M6" s="6" t="s">
        <v>19</v>
      </c>
      <c r="N6" s="6" t="s">
        <v>12</v>
      </c>
      <c r="O6" s="6" t="s">
        <v>10</v>
      </c>
      <c r="P6" s="5" t="s">
        <v>23</v>
      </c>
    </row>
    <row r="7" spans="1:16" x14ac:dyDescent="0.25">
      <c r="A7" s="6" t="s">
        <v>7</v>
      </c>
      <c r="B7" s="6" t="s">
        <v>8</v>
      </c>
      <c r="C7" s="6" t="s">
        <v>9</v>
      </c>
      <c r="D7" s="5" t="s">
        <v>26</v>
      </c>
      <c r="G7" s="6" t="s">
        <v>11</v>
      </c>
      <c r="H7" s="6" t="s">
        <v>12</v>
      </c>
      <c r="I7" s="6" t="s">
        <v>9</v>
      </c>
      <c r="J7" s="5" t="s">
        <v>27</v>
      </c>
      <c r="M7" s="6" t="s">
        <v>19</v>
      </c>
      <c r="N7" s="6" t="s">
        <v>12</v>
      </c>
      <c r="O7" s="6" t="s">
        <v>18</v>
      </c>
      <c r="P7" s="5" t="s">
        <v>23</v>
      </c>
    </row>
    <row r="8" spans="1:16" x14ac:dyDescent="0.25">
      <c r="A8" s="6" t="s">
        <v>7</v>
      </c>
      <c r="B8" s="6" t="s">
        <v>8</v>
      </c>
      <c r="C8" s="6" t="s">
        <v>9</v>
      </c>
      <c r="D8" s="5" t="s">
        <v>26</v>
      </c>
      <c r="G8" s="6" t="s">
        <v>11</v>
      </c>
      <c r="H8" s="6" t="s">
        <v>12</v>
      </c>
      <c r="I8" s="6" t="s">
        <v>9</v>
      </c>
      <c r="J8" s="5" t="s">
        <v>27</v>
      </c>
      <c r="M8" s="6" t="s">
        <v>19</v>
      </c>
      <c r="N8" s="6" t="s">
        <v>12</v>
      </c>
      <c r="O8" s="6" t="s">
        <v>9</v>
      </c>
      <c r="P8" s="5" t="s">
        <v>23</v>
      </c>
    </row>
    <row r="9" spans="1:16" x14ac:dyDescent="0.25">
      <c r="A9" s="6" t="s">
        <v>7</v>
      </c>
      <c r="B9" s="6" t="s">
        <v>8</v>
      </c>
      <c r="C9" s="6" t="s">
        <v>9</v>
      </c>
      <c r="D9" s="5" t="s">
        <v>26</v>
      </c>
      <c r="G9" s="6" t="s">
        <v>11</v>
      </c>
      <c r="H9" s="6" t="s">
        <v>12</v>
      </c>
      <c r="I9" s="6" t="s">
        <v>9</v>
      </c>
      <c r="J9" s="5" t="s">
        <v>27</v>
      </c>
      <c r="M9" s="6" t="s">
        <v>19</v>
      </c>
      <c r="N9" s="6" t="s">
        <v>12</v>
      </c>
      <c r="O9" s="6" t="s">
        <v>20</v>
      </c>
      <c r="P9" s="5" t="s">
        <v>23</v>
      </c>
    </row>
    <row r="10" spans="1:16" x14ac:dyDescent="0.25">
      <c r="A10" s="6" t="s">
        <v>7</v>
      </c>
      <c r="B10" s="6" t="s">
        <v>8</v>
      </c>
      <c r="C10" s="6" t="s">
        <v>9</v>
      </c>
      <c r="D10" s="5" t="s">
        <v>26</v>
      </c>
      <c r="G10" s="6" t="s">
        <v>11</v>
      </c>
      <c r="H10" s="6" t="s">
        <v>12</v>
      </c>
      <c r="I10" s="6" t="s">
        <v>9</v>
      </c>
      <c r="J10" s="5" t="s">
        <v>27</v>
      </c>
      <c r="M10" s="6" t="s">
        <v>19</v>
      </c>
      <c r="N10" s="6" t="s">
        <v>12</v>
      </c>
      <c r="O10" s="6" t="s">
        <v>10</v>
      </c>
      <c r="P10" s="5" t="s">
        <v>26</v>
      </c>
    </row>
    <row r="11" spans="1:16" x14ac:dyDescent="0.25">
      <c r="A11" s="6" t="s">
        <v>7</v>
      </c>
      <c r="B11" s="6" t="s">
        <v>8</v>
      </c>
      <c r="C11" s="6" t="s">
        <v>9</v>
      </c>
      <c r="D11" s="5" t="s">
        <v>26</v>
      </c>
      <c r="G11" s="6" t="s">
        <v>11</v>
      </c>
      <c r="H11" s="6" t="s">
        <v>12</v>
      </c>
      <c r="I11" s="6" t="s">
        <v>9</v>
      </c>
      <c r="J11" s="5" t="s">
        <v>27</v>
      </c>
      <c r="M11" s="6" t="s">
        <v>19</v>
      </c>
      <c r="N11" s="6" t="s">
        <v>12</v>
      </c>
      <c r="O11" s="6" t="s">
        <v>9</v>
      </c>
      <c r="P11" s="5" t="s">
        <v>26</v>
      </c>
    </row>
    <row r="12" spans="1:16" x14ac:dyDescent="0.25">
      <c r="A12" s="6" t="s">
        <v>7</v>
      </c>
      <c r="B12" s="6" t="s">
        <v>8</v>
      </c>
      <c r="C12" s="6" t="s">
        <v>9</v>
      </c>
      <c r="D12" s="5" t="s">
        <v>26</v>
      </c>
      <c r="G12" s="6" t="s">
        <v>11</v>
      </c>
      <c r="H12" s="6" t="s">
        <v>12</v>
      </c>
      <c r="I12" s="6" t="s">
        <v>9</v>
      </c>
      <c r="J12" s="5" t="s">
        <v>27</v>
      </c>
      <c r="M12" s="6" t="s">
        <v>19</v>
      </c>
      <c r="N12" s="6" t="s">
        <v>8</v>
      </c>
      <c r="O12" s="6" t="s">
        <v>10</v>
      </c>
      <c r="P12" s="5" t="s">
        <v>24</v>
      </c>
    </row>
    <row r="13" spans="1:16" x14ac:dyDescent="0.25">
      <c r="A13" s="6" t="s">
        <v>7</v>
      </c>
      <c r="B13" s="6" t="s">
        <v>8</v>
      </c>
      <c r="C13" s="6" t="s">
        <v>9</v>
      </c>
      <c r="D13" s="5" t="s">
        <v>26</v>
      </c>
      <c r="G13" s="6" t="s">
        <v>11</v>
      </c>
      <c r="H13" s="6" t="s">
        <v>12</v>
      </c>
      <c r="I13" s="6" t="s">
        <v>9</v>
      </c>
      <c r="J13" s="5" t="s">
        <v>27</v>
      </c>
      <c r="M13" s="6" t="s">
        <v>19</v>
      </c>
      <c r="N13" s="6" t="s">
        <v>8</v>
      </c>
      <c r="O13" s="6" t="s">
        <v>10</v>
      </c>
      <c r="P13" s="5" t="s">
        <v>25</v>
      </c>
    </row>
    <row r="14" spans="1:16" x14ac:dyDescent="0.25">
      <c r="A14" s="6" t="s">
        <v>7</v>
      </c>
      <c r="B14" s="6" t="s">
        <v>8</v>
      </c>
      <c r="C14" s="6" t="s">
        <v>9</v>
      </c>
      <c r="D14" s="5" t="s">
        <v>26</v>
      </c>
      <c r="G14" s="6" t="s">
        <v>11</v>
      </c>
      <c r="H14" s="6" t="s">
        <v>12</v>
      </c>
      <c r="I14" s="6" t="s">
        <v>9</v>
      </c>
      <c r="J14" s="5" t="s">
        <v>27</v>
      </c>
      <c r="M14" s="6" t="s">
        <v>19</v>
      </c>
      <c r="N14" s="6" t="s">
        <v>8</v>
      </c>
      <c r="O14" s="6" t="s">
        <v>10</v>
      </c>
      <c r="P14" s="5" t="s">
        <v>27</v>
      </c>
    </row>
    <row r="15" spans="1:16" x14ac:dyDescent="0.25">
      <c r="A15" s="6" t="s">
        <v>7</v>
      </c>
      <c r="B15" s="6" t="s">
        <v>8</v>
      </c>
      <c r="C15" s="6" t="s">
        <v>9</v>
      </c>
      <c r="D15" s="5" t="s">
        <v>26</v>
      </c>
      <c r="G15" s="6" t="s">
        <v>11</v>
      </c>
      <c r="H15" s="6" t="s">
        <v>12</v>
      </c>
      <c r="I15" s="6" t="s">
        <v>10</v>
      </c>
      <c r="J15" s="5" t="s">
        <v>23</v>
      </c>
      <c r="M15" s="6" t="s">
        <v>19</v>
      </c>
      <c r="N15" s="6" t="s">
        <v>8</v>
      </c>
      <c r="O15" s="6" t="s">
        <v>9</v>
      </c>
      <c r="P15" s="5" t="s">
        <v>27</v>
      </c>
    </row>
    <row r="16" spans="1:16" x14ac:dyDescent="0.25">
      <c r="A16" s="6" t="s">
        <v>7</v>
      </c>
      <c r="B16" s="6" t="s">
        <v>8</v>
      </c>
      <c r="C16" s="6" t="s">
        <v>9</v>
      </c>
      <c r="D16" s="5" t="s">
        <v>26</v>
      </c>
      <c r="G16" s="6" t="s">
        <v>11</v>
      </c>
      <c r="H16" s="6" t="s">
        <v>12</v>
      </c>
      <c r="I16" s="6" t="s">
        <v>9</v>
      </c>
      <c r="J16" s="5" t="s">
        <v>23</v>
      </c>
      <c r="M16" s="6" t="s">
        <v>19</v>
      </c>
      <c r="N16" s="6" t="s">
        <v>8</v>
      </c>
      <c r="O16" s="6" t="s">
        <v>9</v>
      </c>
      <c r="P16" s="5" t="s">
        <v>27</v>
      </c>
    </row>
    <row r="17" spans="1:16" x14ac:dyDescent="0.25">
      <c r="A17" s="6" t="s">
        <v>7</v>
      </c>
      <c r="B17" s="6" t="s">
        <v>8</v>
      </c>
      <c r="C17" s="6" t="s">
        <v>9</v>
      </c>
      <c r="D17" s="5" t="s">
        <v>26</v>
      </c>
      <c r="G17" s="6" t="s">
        <v>11</v>
      </c>
      <c r="H17" s="6" t="s">
        <v>12</v>
      </c>
      <c r="I17" s="6" t="s">
        <v>9</v>
      </c>
      <c r="J17" s="5" t="s">
        <v>23</v>
      </c>
      <c r="M17" s="6" t="s">
        <v>19</v>
      </c>
      <c r="N17" s="6" t="s">
        <v>8</v>
      </c>
      <c r="O17" s="6" t="s">
        <v>9</v>
      </c>
      <c r="P17" s="5" t="s">
        <v>27</v>
      </c>
    </row>
    <row r="18" spans="1:16" x14ac:dyDescent="0.25">
      <c r="A18" s="6" t="s">
        <v>7</v>
      </c>
      <c r="B18" s="6" t="s">
        <v>8</v>
      </c>
      <c r="C18" s="6" t="s">
        <v>9</v>
      </c>
      <c r="D18" s="5" t="s">
        <v>26</v>
      </c>
      <c r="G18" s="6" t="s">
        <v>11</v>
      </c>
      <c r="H18" s="6" t="s">
        <v>12</v>
      </c>
      <c r="I18" s="6" t="s">
        <v>9</v>
      </c>
      <c r="J18" s="5" t="s">
        <v>23</v>
      </c>
      <c r="M18" s="6" t="s">
        <v>19</v>
      </c>
      <c r="N18" s="6" t="s">
        <v>8</v>
      </c>
      <c r="O18" s="6" t="s">
        <v>10</v>
      </c>
      <c r="P18" s="5" t="s">
        <v>23</v>
      </c>
    </row>
    <row r="19" spans="1:16" x14ac:dyDescent="0.25">
      <c r="A19" s="6" t="s">
        <v>7</v>
      </c>
      <c r="B19" s="6" t="s">
        <v>8</v>
      </c>
      <c r="C19" s="6" t="s">
        <v>9</v>
      </c>
      <c r="D19" s="5" t="s">
        <v>26</v>
      </c>
      <c r="G19" s="6" t="s">
        <v>11</v>
      </c>
      <c r="H19" s="6" t="s">
        <v>12</v>
      </c>
      <c r="I19" s="6" t="s">
        <v>9</v>
      </c>
      <c r="J19" s="5" t="s">
        <v>23</v>
      </c>
      <c r="M19" s="6" t="s">
        <v>19</v>
      </c>
      <c r="N19" s="6" t="s">
        <v>8</v>
      </c>
      <c r="O19" s="6" t="s">
        <v>10</v>
      </c>
      <c r="P19" s="5" t="s">
        <v>23</v>
      </c>
    </row>
    <row r="20" spans="1:16" x14ac:dyDescent="0.25">
      <c r="A20" s="6" t="s">
        <v>7</v>
      </c>
      <c r="B20" s="6" t="s">
        <v>8</v>
      </c>
      <c r="C20" s="6" t="s">
        <v>9</v>
      </c>
      <c r="D20" s="5" t="s">
        <v>26</v>
      </c>
      <c r="G20" s="6" t="s">
        <v>11</v>
      </c>
      <c r="H20" s="6" t="s">
        <v>12</v>
      </c>
      <c r="I20" s="6" t="s">
        <v>9</v>
      </c>
      <c r="J20" s="5" t="s">
        <v>23</v>
      </c>
      <c r="M20" s="6" t="s">
        <v>19</v>
      </c>
      <c r="N20" s="6" t="s">
        <v>8</v>
      </c>
      <c r="O20" s="6" t="s">
        <v>14</v>
      </c>
      <c r="P20" s="5" t="s">
        <v>23</v>
      </c>
    </row>
    <row r="21" spans="1:16" x14ac:dyDescent="0.25">
      <c r="A21" s="6" t="s">
        <v>7</v>
      </c>
      <c r="B21" s="6" t="s">
        <v>8</v>
      </c>
      <c r="C21" s="6" t="s">
        <v>10</v>
      </c>
      <c r="D21" s="5" t="s">
        <v>26</v>
      </c>
      <c r="G21" s="6" t="s">
        <v>11</v>
      </c>
      <c r="H21" s="6" t="s">
        <v>12</v>
      </c>
      <c r="I21" s="6" t="s">
        <v>9</v>
      </c>
      <c r="J21" s="5" t="s">
        <v>23</v>
      </c>
      <c r="M21" s="6" t="s">
        <v>19</v>
      </c>
      <c r="N21" s="6" t="s">
        <v>8</v>
      </c>
      <c r="O21" s="6" t="s">
        <v>10</v>
      </c>
      <c r="P21" s="5" t="s">
        <v>23</v>
      </c>
    </row>
    <row r="22" spans="1:16" x14ac:dyDescent="0.25">
      <c r="A22" s="6" t="s">
        <v>7</v>
      </c>
      <c r="B22" s="6" t="s">
        <v>8</v>
      </c>
      <c r="C22" s="6" t="s">
        <v>9</v>
      </c>
      <c r="D22" s="5" t="s">
        <v>26</v>
      </c>
      <c r="G22" s="6" t="s">
        <v>11</v>
      </c>
      <c r="H22" s="6" t="s">
        <v>12</v>
      </c>
      <c r="I22" s="6" t="s">
        <v>9</v>
      </c>
      <c r="J22" s="5" t="s">
        <v>23</v>
      </c>
      <c r="M22" s="6" t="s">
        <v>19</v>
      </c>
      <c r="N22" s="6" t="s">
        <v>8</v>
      </c>
      <c r="O22" s="6" t="s">
        <v>9</v>
      </c>
      <c r="P22" s="5" t="s">
        <v>23</v>
      </c>
    </row>
    <row r="23" spans="1:16" x14ac:dyDescent="0.25">
      <c r="A23" s="6" t="s">
        <v>7</v>
      </c>
      <c r="B23" s="6" t="s">
        <v>8</v>
      </c>
      <c r="C23" s="6" t="s">
        <v>9</v>
      </c>
      <c r="D23" s="5" t="s">
        <v>26</v>
      </c>
      <c r="G23" s="6" t="s">
        <v>11</v>
      </c>
      <c r="H23" s="6" t="s">
        <v>12</v>
      </c>
      <c r="I23" s="6" t="s">
        <v>9</v>
      </c>
      <c r="J23" s="5" t="s">
        <v>26</v>
      </c>
      <c r="M23" s="6" t="s">
        <v>19</v>
      </c>
      <c r="N23" s="6" t="s">
        <v>8</v>
      </c>
      <c r="O23" s="6" t="s">
        <v>10</v>
      </c>
      <c r="P23" s="5" t="s">
        <v>23</v>
      </c>
    </row>
    <row r="24" spans="1:16" x14ac:dyDescent="0.25">
      <c r="A24" s="6" t="s">
        <v>7</v>
      </c>
      <c r="B24" s="6" t="s">
        <v>8</v>
      </c>
      <c r="C24" s="6" t="s">
        <v>9</v>
      </c>
      <c r="D24" s="5" t="s">
        <v>23</v>
      </c>
      <c r="G24" s="6" t="s">
        <v>11</v>
      </c>
      <c r="H24" s="6" t="s">
        <v>12</v>
      </c>
      <c r="I24" s="6" t="s">
        <v>9</v>
      </c>
      <c r="J24" s="5" t="s">
        <v>26</v>
      </c>
      <c r="M24" s="6" t="s">
        <v>19</v>
      </c>
      <c r="N24" s="6" t="s">
        <v>8</v>
      </c>
      <c r="O24" s="6" t="s">
        <v>10</v>
      </c>
      <c r="P24" s="5" t="s">
        <v>23</v>
      </c>
    </row>
    <row r="25" spans="1:16" x14ac:dyDescent="0.25">
      <c r="A25" s="6" t="s">
        <v>7</v>
      </c>
      <c r="B25" s="6" t="s">
        <v>8</v>
      </c>
      <c r="C25" s="6" t="s">
        <v>9</v>
      </c>
      <c r="D25" s="5" t="s">
        <v>23</v>
      </c>
      <c r="G25" s="6" t="s">
        <v>11</v>
      </c>
      <c r="H25" s="6" t="s">
        <v>12</v>
      </c>
      <c r="I25" s="6" t="s">
        <v>10</v>
      </c>
      <c r="J25" s="5" t="s">
        <v>26</v>
      </c>
      <c r="M25" s="6" t="s">
        <v>19</v>
      </c>
      <c r="N25" s="6" t="s">
        <v>8</v>
      </c>
      <c r="O25" s="6" t="s">
        <v>20</v>
      </c>
      <c r="P25" s="5" t="s">
        <v>23</v>
      </c>
    </row>
    <row r="26" spans="1:16" x14ac:dyDescent="0.25">
      <c r="A26" s="6" t="s">
        <v>7</v>
      </c>
      <c r="B26" s="6" t="s">
        <v>8</v>
      </c>
      <c r="C26" s="6" t="s">
        <v>9</v>
      </c>
      <c r="D26" s="5" t="s">
        <v>23</v>
      </c>
      <c r="G26" s="6" t="s">
        <v>11</v>
      </c>
      <c r="H26" s="6" t="s">
        <v>12</v>
      </c>
      <c r="I26" s="6" t="s">
        <v>10</v>
      </c>
      <c r="J26" s="5" t="s">
        <v>26</v>
      </c>
      <c r="M26" s="6" t="s">
        <v>19</v>
      </c>
      <c r="N26" s="6" t="s">
        <v>8</v>
      </c>
      <c r="O26" s="6" t="s">
        <v>10</v>
      </c>
      <c r="P26" s="5" t="s">
        <v>26</v>
      </c>
    </row>
    <row r="27" spans="1:16" x14ac:dyDescent="0.25">
      <c r="A27" s="6" t="s">
        <v>7</v>
      </c>
      <c r="B27" s="6" t="s">
        <v>8</v>
      </c>
      <c r="C27" s="6" t="s">
        <v>9</v>
      </c>
      <c r="D27" s="5" t="s">
        <v>23</v>
      </c>
      <c r="G27" s="6" t="s">
        <v>11</v>
      </c>
      <c r="H27" s="6" t="s">
        <v>12</v>
      </c>
      <c r="I27" s="6" t="s">
        <v>9</v>
      </c>
      <c r="J27" s="5" t="s">
        <v>26</v>
      </c>
      <c r="M27" s="6" t="s">
        <v>19</v>
      </c>
      <c r="N27" s="6" t="s">
        <v>8</v>
      </c>
      <c r="O27" s="6" t="s">
        <v>9</v>
      </c>
      <c r="P27" s="5" t="s">
        <v>26</v>
      </c>
    </row>
    <row r="28" spans="1:16" x14ac:dyDescent="0.25">
      <c r="A28" s="6" t="s">
        <v>7</v>
      </c>
      <c r="B28" s="6" t="s">
        <v>8</v>
      </c>
      <c r="C28" s="6" t="s">
        <v>9</v>
      </c>
      <c r="D28" s="5" t="s">
        <v>23</v>
      </c>
      <c r="G28" s="6" t="s">
        <v>11</v>
      </c>
      <c r="H28" s="6" t="s">
        <v>12</v>
      </c>
      <c r="I28" s="6" t="s">
        <v>9</v>
      </c>
      <c r="J28" s="5" t="s">
        <v>26</v>
      </c>
      <c r="M28" s="6" t="s">
        <v>19</v>
      </c>
      <c r="N28" s="6" t="s">
        <v>8</v>
      </c>
      <c r="O28" s="6" t="s">
        <v>10</v>
      </c>
      <c r="P28" s="5" t="s">
        <v>26</v>
      </c>
    </row>
    <row r="29" spans="1:16" x14ac:dyDescent="0.25">
      <c r="A29" s="6" t="s">
        <v>7</v>
      </c>
      <c r="B29" s="6" t="s">
        <v>8</v>
      </c>
      <c r="C29" s="6" t="s">
        <v>9</v>
      </c>
      <c r="D29" s="5" t="s">
        <v>23</v>
      </c>
      <c r="G29" s="6" t="s">
        <v>11</v>
      </c>
      <c r="H29" s="6" t="s">
        <v>12</v>
      </c>
      <c r="I29" s="6" t="s">
        <v>9</v>
      </c>
      <c r="J29" s="5" t="s">
        <v>26</v>
      </c>
      <c r="M29" s="6" t="s">
        <v>19</v>
      </c>
      <c r="N29" s="6" t="s">
        <v>8</v>
      </c>
      <c r="O29" s="6" t="s">
        <v>16</v>
      </c>
      <c r="P29" s="5" t="s">
        <v>26</v>
      </c>
    </row>
    <row r="30" spans="1:16" x14ac:dyDescent="0.25">
      <c r="A30" s="6" t="s">
        <v>7</v>
      </c>
      <c r="B30" s="6" t="s">
        <v>8</v>
      </c>
      <c r="C30" s="6" t="s">
        <v>9</v>
      </c>
      <c r="D30" s="5" t="s">
        <v>23</v>
      </c>
      <c r="G30" s="6" t="s">
        <v>11</v>
      </c>
      <c r="H30" s="6" t="s">
        <v>12</v>
      </c>
      <c r="I30" s="6" t="s">
        <v>9</v>
      </c>
      <c r="J30" s="5" t="s">
        <v>26</v>
      </c>
      <c r="M30" s="6" t="s">
        <v>19</v>
      </c>
      <c r="N30" s="6" t="s">
        <v>8</v>
      </c>
      <c r="O30" s="6" t="s">
        <v>16</v>
      </c>
      <c r="P30" s="5" t="s">
        <v>26</v>
      </c>
    </row>
    <row r="31" spans="1:16" x14ac:dyDescent="0.25">
      <c r="A31" s="6" t="s">
        <v>7</v>
      </c>
      <c r="B31" s="6" t="s">
        <v>8</v>
      </c>
      <c r="C31" s="6" t="s">
        <v>9</v>
      </c>
      <c r="D31" s="5" t="s">
        <v>23</v>
      </c>
      <c r="G31" s="6" t="s">
        <v>11</v>
      </c>
      <c r="H31" s="6" t="s">
        <v>12</v>
      </c>
      <c r="I31" s="6" t="s">
        <v>9</v>
      </c>
      <c r="J31" s="5" t="s">
        <v>26</v>
      </c>
      <c r="M31" s="6" t="s">
        <v>19</v>
      </c>
      <c r="N31" s="6" t="s">
        <v>8</v>
      </c>
      <c r="O31" s="6" t="s">
        <v>17</v>
      </c>
      <c r="P31" s="5" t="s">
        <v>26</v>
      </c>
    </row>
    <row r="32" spans="1:16" x14ac:dyDescent="0.25">
      <c r="A32" s="6" t="s">
        <v>7</v>
      </c>
      <c r="B32" s="6" t="s">
        <v>8</v>
      </c>
      <c r="C32" s="6" t="s">
        <v>9</v>
      </c>
      <c r="D32" s="5" t="s">
        <v>23</v>
      </c>
      <c r="G32" s="6" t="s">
        <v>11</v>
      </c>
      <c r="H32" s="6" t="s">
        <v>12</v>
      </c>
      <c r="I32" s="6" t="s">
        <v>9</v>
      </c>
      <c r="J32" s="5" t="s">
        <v>26</v>
      </c>
      <c r="M32" s="6" t="s">
        <v>19</v>
      </c>
      <c r="N32" s="6" t="s">
        <v>8</v>
      </c>
      <c r="O32" s="6" t="s">
        <v>10</v>
      </c>
      <c r="P32" s="5" t="s">
        <v>26</v>
      </c>
    </row>
    <row r="33" spans="1:10" x14ac:dyDescent="0.25">
      <c r="A33" s="6" t="s">
        <v>7</v>
      </c>
      <c r="B33" s="6" t="s">
        <v>8</v>
      </c>
      <c r="C33" s="6" t="s">
        <v>9</v>
      </c>
      <c r="D33" s="5" t="s">
        <v>23</v>
      </c>
      <c r="G33" s="6" t="s">
        <v>11</v>
      </c>
      <c r="H33" s="6" t="s">
        <v>12</v>
      </c>
      <c r="I33" s="6" t="s">
        <v>9</v>
      </c>
      <c r="J33" s="5" t="s">
        <v>26</v>
      </c>
    </row>
    <row r="34" spans="1:10" x14ac:dyDescent="0.25">
      <c r="A34" s="6" t="s">
        <v>7</v>
      </c>
      <c r="B34" s="6" t="s">
        <v>8</v>
      </c>
      <c r="C34" s="6" t="s">
        <v>9</v>
      </c>
      <c r="D34" s="5" t="s">
        <v>23</v>
      </c>
      <c r="G34" s="6" t="s">
        <v>11</v>
      </c>
      <c r="H34" s="6" t="s">
        <v>12</v>
      </c>
      <c r="I34" s="6" t="s">
        <v>9</v>
      </c>
      <c r="J34" s="5" t="s">
        <v>26</v>
      </c>
    </row>
    <row r="35" spans="1:10" x14ac:dyDescent="0.25">
      <c r="A35" s="6" t="s">
        <v>7</v>
      </c>
      <c r="B35" s="6" t="s">
        <v>8</v>
      </c>
      <c r="C35" s="6" t="s">
        <v>9</v>
      </c>
      <c r="D35" s="5" t="s">
        <v>23</v>
      </c>
      <c r="G35" s="6" t="s">
        <v>11</v>
      </c>
      <c r="H35" s="6" t="s">
        <v>12</v>
      </c>
      <c r="I35" s="6" t="s">
        <v>9</v>
      </c>
      <c r="J35" s="5" t="s">
        <v>26</v>
      </c>
    </row>
    <row r="36" spans="1:10" x14ac:dyDescent="0.25">
      <c r="A36" s="6" t="s">
        <v>7</v>
      </c>
      <c r="B36" s="6" t="s">
        <v>8</v>
      </c>
      <c r="C36" s="6" t="s">
        <v>9</v>
      </c>
      <c r="D36" s="5" t="s">
        <v>23</v>
      </c>
      <c r="G36" s="6" t="s">
        <v>11</v>
      </c>
      <c r="H36" s="6" t="s">
        <v>12</v>
      </c>
      <c r="I36" s="6" t="s">
        <v>21</v>
      </c>
      <c r="J36" s="5" t="s">
        <v>26</v>
      </c>
    </row>
    <row r="37" spans="1:10" x14ac:dyDescent="0.25">
      <c r="A37" s="6" t="s">
        <v>7</v>
      </c>
      <c r="B37" s="6" t="s">
        <v>8</v>
      </c>
      <c r="C37" s="6" t="s">
        <v>9</v>
      </c>
      <c r="D37" s="5" t="s">
        <v>23</v>
      </c>
      <c r="G37" s="6" t="s">
        <v>11</v>
      </c>
      <c r="H37" s="6" t="s">
        <v>12</v>
      </c>
      <c r="I37" s="6" t="s">
        <v>9</v>
      </c>
      <c r="J37" s="5" t="s">
        <v>26</v>
      </c>
    </row>
    <row r="38" spans="1:10" x14ac:dyDescent="0.25">
      <c r="A38" s="6" t="s">
        <v>7</v>
      </c>
      <c r="B38" s="6" t="s">
        <v>8</v>
      </c>
      <c r="C38" s="6" t="s">
        <v>9</v>
      </c>
      <c r="D38" s="5" t="s">
        <v>27</v>
      </c>
      <c r="G38" s="6" t="s">
        <v>11</v>
      </c>
      <c r="H38" s="6" t="s">
        <v>8</v>
      </c>
      <c r="I38" s="6" t="s">
        <v>9</v>
      </c>
      <c r="J38" s="5" t="s">
        <v>24</v>
      </c>
    </row>
    <row r="39" spans="1:10" x14ac:dyDescent="0.25">
      <c r="A39" s="6" t="s">
        <v>7</v>
      </c>
      <c r="B39" s="6" t="s">
        <v>8</v>
      </c>
      <c r="C39" s="6" t="s">
        <v>9</v>
      </c>
      <c r="D39" s="5" t="s">
        <v>27</v>
      </c>
      <c r="G39" s="6" t="s">
        <v>11</v>
      </c>
      <c r="H39" s="6" t="s">
        <v>8</v>
      </c>
      <c r="I39" s="6" t="s">
        <v>9</v>
      </c>
      <c r="J39" s="5" t="s">
        <v>24</v>
      </c>
    </row>
    <row r="40" spans="1:10" x14ac:dyDescent="0.25">
      <c r="A40" s="6" t="s">
        <v>7</v>
      </c>
      <c r="B40" s="6" t="s">
        <v>8</v>
      </c>
      <c r="C40" s="6" t="s">
        <v>9</v>
      </c>
      <c r="D40" s="5" t="s">
        <v>27</v>
      </c>
      <c r="G40" s="6" t="s">
        <v>11</v>
      </c>
      <c r="H40" s="6" t="s">
        <v>8</v>
      </c>
      <c r="I40" s="6" t="s">
        <v>9</v>
      </c>
      <c r="J40" s="5" t="s">
        <v>24</v>
      </c>
    </row>
    <row r="41" spans="1:10" x14ac:dyDescent="0.25">
      <c r="A41" s="6" t="s">
        <v>7</v>
      </c>
      <c r="B41" s="6" t="s">
        <v>8</v>
      </c>
      <c r="C41" s="6" t="s">
        <v>9</v>
      </c>
      <c r="D41" s="5" t="s">
        <v>27</v>
      </c>
      <c r="G41" s="6" t="s">
        <v>11</v>
      </c>
      <c r="H41" s="6" t="s">
        <v>8</v>
      </c>
      <c r="I41" s="6" t="s">
        <v>9</v>
      </c>
      <c r="J41" s="5" t="s">
        <v>27</v>
      </c>
    </row>
    <row r="42" spans="1:10" x14ac:dyDescent="0.25">
      <c r="A42" s="6" t="s">
        <v>7</v>
      </c>
      <c r="B42" s="6" t="s">
        <v>8</v>
      </c>
      <c r="C42" s="6" t="s">
        <v>9</v>
      </c>
      <c r="D42" s="5" t="s">
        <v>27</v>
      </c>
      <c r="G42" s="6" t="s">
        <v>11</v>
      </c>
      <c r="H42" s="6" t="s">
        <v>8</v>
      </c>
      <c r="I42" s="6" t="s">
        <v>9</v>
      </c>
      <c r="J42" s="5" t="s">
        <v>27</v>
      </c>
    </row>
    <row r="43" spans="1:10" x14ac:dyDescent="0.25">
      <c r="A43" s="6" t="s">
        <v>7</v>
      </c>
      <c r="B43" s="6" t="s">
        <v>8</v>
      </c>
      <c r="C43" s="6" t="s">
        <v>9</v>
      </c>
      <c r="D43" s="5" t="s">
        <v>27</v>
      </c>
      <c r="G43" s="6" t="s">
        <v>11</v>
      </c>
      <c r="H43" s="6" t="s">
        <v>8</v>
      </c>
      <c r="I43" s="6" t="s">
        <v>9</v>
      </c>
      <c r="J43" s="5" t="s">
        <v>27</v>
      </c>
    </row>
    <row r="44" spans="1:10" x14ac:dyDescent="0.25">
      <c r="A44" s="6" t="s">
        <v>7</v>
      </c>
      <c r="B44" s="6" t="s">
        <v>8</v>
      </c>
      <c r="C44" s="6" t="s">
        <v>9</v>
      </c>
      <c r="D44" s="5" t="s">
        <v>27</v>
      </c>
      <c r="G44" s="6" t="s">
        <v>11</v>
      </c>
      <c r="H44" s="6" t="s">
        <v>8</v>
      </c>
      <c r="I44" s="6" t="s">
        <v>9</v>
      </c>
      <c r="J44" s="5" t="s">
        <v>27</v>
      </c>
    </row>
    <row r="45" spans="1:10" x14ac:dyDescent="0.25">
      <c r="A45" s="6" t="s">
        <v>7</v>
      </c>
      <c r="B45" s="6" t="s">
        <v>8</v>
      </c>
      <c r="C45" s="6" t="s">
        <v>9</v>
      </c>
      <c r="D45" s="5" t="s">
        <v>27</v>
      </c>
      <c r="G45" s="6" t="s">
        <v>11</v>
      </c>
      <c r="H45" s="6" t="s">
        <v>8</v>
      </c>
      <c r="I45" s="6" t="s">
        <v>9</v>
      </c>
      <c r="J45" s="5" t="s">
        <v>27</v>
      </c>
    </row>
    <row r="46" spans="1:10" x14ac:dyDescent="0.25">
      <c r="A46" s="6" t="s">
        <v>7</v>
      </c>
      <c r="B46" s="6" t="s">
        <v>8</v>
      </c>
      <c r="C46" s="6" t="s">
        <v>10</v>
      </c>
      <c r="D46" s="5" t="s">
        <v>27</v>
      </c>
      <c r="G46" s="6" t="s">
        <v>11</v>
      </c>
      <c r="H46" s="6" t="s">
        <v>8</v>
      </c>
      <c r="I46" s="6" t="s">
        <v>9</v>
      </c>
      <c r="J46" s="5" t="s">
        <v>27</v>
      </c>
    </row>
    <row r="47" spans="1:10" x14ac:dyDescent="0.25">
      <c r="A47" s="6" t="s">
        <v>7</v>
      </c>
      <c r="B47" s="6" t="s">
        <v>8</v>
      </c>
      <c r="C47" s="6" t="s">
        <v>9</v>
      </c>
      <c r="D47" s="5" t="s">
        <v>27</v>
      </c>
      <c r="G47" s="6" t="s">
        <v>11</v>
      </c>
      <c r="H47" s="6" t="s">
        <v>8</v>
      </c>
      <c r="I47" s="6" t="s">
        <v>9</v>
      </c>
      <c r="J47" s="5" t="s">
        <v>27</v>
      </c>
    </row>
    <row r="48" spans="1:10" x14ac:dyDescent="0.25">
      <c r="A48" s="6" t="s">
        <v>7</v>
      </c>
      <c r="B48" s="6" t="s">
        <v>8</v>
      </c>
      <c r="C48" s="6" t="s">
        <v>9</v>
      </c>
      <c r="D48" s="5" t="s">
        <v>27</v>
      </c>
      <c r="G48" s="6" t="s">
        <v>11</v>
      </c>
      <c r="H48" s="6" t="s">
        <v>8</v>
      </c>
      <c r="I48" s="6" t="s">
        <v>9</v>
      </c>
      <c r="J48" s="5" t="s">
        <v>27</v>
      </c>
    </row>
    <row r="49" spans="1:10" x14ac:dyDescent="0.25">
      <c r="A49" s="6" t="s">
        <v>7</v>
      </c>
      <c r="B49" s="6" t="s">
        <v>8</v>
      </c>
      <c r="C49" s="6" t="s">
        <v>9</v>
      </c>
      <c r="D49" s="5" t="s">
        <v>27</v>
      </c>
      <c r="G49" s="6" t="s">
        <v>11</v>
      </c>
      <c r="H49" s="6" t="s">
        <v>8</v>
      </c>
      <c r="I49" s="6" t="s">
        <v>9</v>
      </c>
      <c r="J49" s="5" t="s">
        <v>27</v>
      </c>
    </row>
    <row r="50" spans="1:10" x14ac:dyDescent="0.25">
      <c r="A50" s="6" t="s">
        <v>7</v>
      </c>
      <c r="B50" s="6" t="s">
        <v>8</v>
      </c>
      <c r="C50" s="6" t="s">
        <v>9</v>
      </c>
      <c r="D50" s="5" t="s">
        <v>27</v>
      </c>
      <c r="G50" s="6" t="s">
        <v>11</v>
      </c>
      <c r="H50" s="6" t="s">
        <v>8</v>
      </c>
      <c r="I50" s="6" t="s">
        <v>9</v>
      </c>
      <c r="J50" s="5" t="s">
        <v>23</v>
      </c>
    </row>
    <row r="51" spans="1:10" x14ac:dyDescent="0.25">
      <c r="A51" s="6" t="s">
        <v>7</v>
      </c>
      <c r="B51" s="6" t="s">
        <v>8</v>
      </c>
      <c r="C51" s="6" t="s">
        <v>10</v>
      </c>
      <c r="D51" s="5" t="s">
        <v>27</v>
      </c>
      <c r="G51" s="6" t="s">
        <v>11</v>
      </c>
      <c r="H51" s="6" t="s">
        <v>8</v>
      </c>
      <c r="I51" s="6" t="s">
        <v>9</v>
      </c>
      <c r="J51" s="5" t="s">
        <v>23</v>
      </c>
    </row>
    <row r="52" spans="1:10" x14ac:dyDescent="0.25">
      <c r="A52" s="6" t="s">
        <v>7</v>
      </c>
      <c r="B52" s="6" t="s">
        <v>8</v>
      </c>
      <c r="C52" s="6" t="s">
        <v>9</v>
      </c>
      <c r="D52" s="5" t="s">
        <v>27</v>
      </c>
      <c r="G52" s="6" t="s">
        <v>11</v>
      </c>
      <c r="H52" s="6" t="s">
        <v>8</v>
      </c>
      <c r="I52" s="6" t="s">
        <v>9</v>
      </c>
      <c r="J52" s="5" t="s">
        <v>23</v>
      </c>
    </row>
    <row r="53" spans="1:10" x14ac:dyDescent="0.25">
      <c r="A53" s="6" t="s">
        <v>7</v>
      </c>
      <c r="B53" s="6" t="s">
        <v>8</v>
      </c>
      <c r="C53" s="6" t="s">
        <v>9</v>
      </c>
      <c r="D53" s="5" t="s">
        <v>27</v>
      </c>
      <c r="G53" s="6" t="s">
        <v>11</v>
      </c>
      <c r="H53" s="6" t="s">
        <v>8</v>
      </c>
      <c r="I53" s="6" t="s">
        <v>9</v>
      </c>
      <c r="J53" s="5" t="s">
        <v>23</v>
      </c>
    </row>
    <row r="54" spans="1:10" x14ac:dyDescent="0.25">
      <c r="A54" s="6" t="s">
        <v>7</v>
      </c>
      <c r="B54" s="6" t="s">
        <v>8</v>
      </c>
      <c r="C54" s="6" t="s">
        <v>9</v>
      </c>
      <c r="D54" s="5" t="s">
        <v>27</v>
      </c>
      <c r="G54" s="6" t="s">
        <v>11</v>
      </c>
      <c r="H54" s="6" t="s">
        <v>8</v>
      </c>
      <c r="I54" s="6" t="s">
        <v>9</v>
      </c>
      <c r="J54" s="5" t="s">
        <v>23</v>
      </c>
    </row>
    <row r="55" spans="1:10" x14ac:dyDescent="0.25">
      <c r="A55" s="6" t="s">
        <v>7</v>
      </c>
      <c r="B55" s="6" t="s">
        <v>8</v>
      </c>
      <c r="C55" s="6" t="s">
        <v>9</v>
      </c>
      <c r="D55" s="5" t="s">
        <v>24</v>
      </c>
      <c r="G55" s="6" t="s">
        <v>11</v>
      </c>
      <c r="H55" s="6" t="s">
        <v>8</v>
      </c>
      <c r="I55" s="6" t="s">
        <v>9</v>
      </c>
      <c r="J55" s="5" t="s">
        <v>23</v>
      </c>
    </row>
    <row r="56" spans="1:10" x14ac:dyDescent="0.25">
      <c r="A56" s="6" t="s">
        <v>7</v>
      </c>
      <c r="B56" s="6" t="s">
        <v>8</v>
      </c>
      <c r="C56" s="6" t="s">
        <v>9</v>
      </c>
      <c r="D56" s="5" t="s">
        <v>24</v>
      </c>
      <c r="G56" s="6" t="s">
        <v>11</v>
      </c>
      <c r="H56" s="6" t="s">
        <v>8</v>
      </c>
      <c r="I56" s="6" t="s">
        <v>9</v>
      </c>
      <c r="J56" s="5" t="s">
        <v>23</v>
      </c>
    </row>
    <row r="57" spans="1:10" x14ac:dyDescent="0.25">
      <c r="A57" s="6" t="s">
        <v>7</v>
      </c>
      <c r="B57" s="6" t="s">
        <v>12</v>
      </c>
      <c r="C57" s="6" t="s">
        <v>15</v>
      </c>
      <c r="D57" s="5" t="s">
        <v>26</v>
      </c>
      <c r="G57" s="6" t="s">
        <v>11</v>
      </c>
      <c r="H57" s="6" t="s">
        <v>8</v>
      </c>
      <c r="I57" s="6" t="s">
        <v>10</v>
      </c>
      <c r="J57" s="5" t="s">
        <v>23</v>
      </c>
    </row>
    <row r="58" spans="1:10" x14ac:dyDescent="0.25">
      <c r="A58" s="6" t="s">
        <v>7</v>
      </c>
      <c r="B58" s="6" t="s">
        <v>12</v>
      </c>
      <c r="C58" s="6" t="s">
        <v>9</v>
      </c>
      <c r="D58" s="5" t="s">
        <v>26</v>
      </c>
      <c r="G58" s="6" t="s">
        <v>11</v>
      </c>
      <c r="H58" s="6" t="s">
        <v>8</v>
      </c>
      <c r="I58" s="6" t="s">
        <v>9</v>
      </c>
      <c r="J58" s="5" t="s">
        <v>23</v>
      </c>
    </row>
    <row r="59" spans="1:10" x14ac:dyDescent="0.25">
      <c r="A59" s="6" t="s">
        <v>7</v>
      </c>
      <c r="B59" s="6" t="s">
        <v>12</v>
      </c>
      <c r="C59" s="6" t="s">
        <v>9</v>
      </c>
      <c r="D59" s="5" t="s">
        <v>26</v>
      </c>
      <c r="G59" s="6" t="s">
        <v>11</v>
      </c>
      <c r="H59" s="6" t="s">
        <v>8</v>
      </c>
      <c r="I59" s="6" t="s">
        <v>9</v>
      </c>
      <c r="J59" s="5" t="s">
        <v>23</v>
      </c>
    </row>
    <row r="60" spans="1:10" x14ac:dyDescent="0.25">
      <c r="A60" s="6" t="s">
        <v>7</v>
      </c>
      <c r="B60" s="6" t="s">
        <v>12</v>
      </c>
      <c r="C60" s="6" t="s">
        <v>9</v>
      </c>
      <c r="D60" s="5" t="s">
        <v>26</v>
      </c>
      <c r="G60" s="6" t="s">
        <v>11</v>
      </c>
      <c r="H60" s="6" t="s">
        <v>8</v>
      </c>
      <c r="I60" s="6" t="s">
        <v>9</v>
      </c>
      <c r="J60" s="5" t="s">
        <v>23</v>
      </c>
    </row>
    <row r="61" spans="1:10" x14ac:dyDescent="0.25">
      <c r="A61" s="6" t="s">
        <v>7</v>
      </c>
      <c r="B61" s="6" t="s">
        <v>12</v>
      </c>
      <c r="C61" s="6" t="s">
        <v>9</v>
      </c>
      <c r="D61" s="5" t="s">
        <v>26</v>
      </c>
      <c r="G61" s="6" t="s">
        <v>11</v>
      </c>
      <c r="H61" s="6" t="s">
        <v>8</v>
      </c>
      <c r="I61" s="6" t="s">
        <v>9</v>
      </c>
      <c r="J61" s="5" t="s">
        <v>23</v>
      </c>
    </row>
    <row r="62" spans="1:10" x14ac:dyDescent="0.25">
      <c r="A62" s="6" t="s">
        <v>7</v>
      </c>
      <c r="B62" s="6" t="s">
        <v>12</v>
      </c>
      <c r="C62" s="6" t="s">
        <v>9</v>
      </c>
      <c r="D62" s="5" t="s">
        <v>26</v>
      </c>
      <c r="G62" s="6" t="s">
        <v>11</v>
      </c>
      <c r="H62" s="6" t="s">
        <v>8</v>
      </c>
      <c r="I62" s="6" t="s">
        <v>9</v>
      </c>
      <c r="J62" s="5" t="s">
        <v>26</v>
      </c>
    </row>
    <row r="63" spans="1:10" x14ac:dyDescent="0.25">
      <c r="A63" s="6" t="s">
        <v>7</v>
      </c>
      <c r="B63" s="6" t="s">
        <v>12</v>
      </c>
      <c r="C63" s="6" t="s">
        <v>10</v>
      </c>
      <c r="D63" s="5" t="s">
        <v>26</v>
      </c>
      <c r="G63" s="6" t="s">
        <v>11</v>
      </c>
      <c r="H63" s="6" t="s">
        <v>8</v>
      </c>
      <c r="I63" s="6" t="s">
        <v>9</v>
      </c>
      <c r="J63" s="5" t="s">
        <v>26</v>
      </c>
    </row>
    <row r="64" spans="1:10" x14ac:dyDescent="0.25">
      <c r="A64" s="6" t="s">
        <v>7</v>
      </c>
      <c r="B64" s="6" t="s">
        <v>12</v>
      </c>
      <c r="C64" s="6" t="s">
        <v>9</v>
      </c>
      <c r="D64" s="5" t="s">
        <v>26</v>
      </c>
      <c r="G64" s="6" t="s">
        <v>11</v>
      </c>
      <c r="H64" s="6" t="s">
        <v>8</v>
      </c>
      <c r="I64" s="6" t="s">
        <v>9</v>
      </c>
      <c r="J64" s="5" t="s">
        <v>26</v>
      </c>
    </row>
    <row r="65" spans="1:10" x14ac:dyDescent="0.25">
      <c r="A65" s="6" t="s">
        <v>7</v>
      </c>
      <c r="B65" s="6" t="s">
        <v>12</v>
      </c>
      <c r="C65" s="6" t="s">
        <v>9</v>
      </c>
      <c r="D65" s="5" t="s">
        <v>23</v>
      </c>
      <c r="G65" s="6" t="s">
        <v>11</v>
      </c>
      <c r="H65" s="6" t="s">
        <v>8</v>
      </c>
      <c r="I65" s="6" t="s">
        <v>9</v>
      </c>
      <c r="J65" s="5" t="s">
        <v>26</v>
      </c>
    </row>
    <row r="66" spans="1:10" x14ac:dyDescent="0.25">
      <c r="A66" s="6" t="s">
        <v>7</v>
      </c>
      <c r="B66" s="6" t="s">
        <v>12</v>
      </c>
      <c r="C66" s="6" t="s">
        <v>9</v>
      </c>
      <c r="D66" s="5" t="s">
        <v>23</v>
      </c>
      <c r="G66" s="6" t="s">
        <v>11</v>
      </c>
      <c r="H66" s="6" t="s">
        <v>8</v>
      </c>
      <c r="I66" s="6" t="s">
        <v>9</v>
      </c>
      <c r="J66" s="5" t="s">
        <v>26</v>
      </c>
    </row>
    <row r="67" spans="1:10" x14ac:dyDescent="0.25">
      <c r="A67" s="6" t="s">
        <v>7</v>
      </c>
      <c r="B67" s="6" t="s">
        <v>12</v>
      </c>
      <c r="C67" s="6" t="s">
        <v>9</v>
      </c>
      <c r="D67" s="5" t="s">
        <v>23</v>
      </c>
      <c r="G67" s="6" t="s">
        <v>11</v>
      </c>
      <c r="H67" s="6" t="s">
        <v>8</v>
      </c>
      <c r="I67" s="6" t="s">
        <v>9</v>
      </c>
      <c r="J67" s="5" t="s">
        <v>26</v>
      </c>
    </row>
    <row r="68" spans="1:10" x14ac:dyDescent="0.25">
      <c r="A68" s="6" t="s">
        <v>7</v>
      </c>
      <c r="B68" s="6" t="s">
        <v>12</v>
      </c>
      <c r="C68" s="6" t="s">
        <v>9</v>
      </c>
      <c r="D68" s="5" t="s">
        <v>23</v>
      </c>
      <c r="G68" s="6" t="s">
        <v>11</v>
      </c>
      <c r="H68" s="6" t="s">
        <v>8</v>
      </c>
      <c r="I68" s="6" t="s">
        <v>9</v>
      </c>
      <c r="J68" s="5" t="s">
        <v>26</v>
      </c>
    </row>
    <row r="69" spans="1:10" x14ac:dyDescent="0.25">
      <c r="A69" s="6" t="s">
        <v>7</v>
      </c>
      <c r="B69" s="6" t="s">
        <v>12</v>
      </c>
      <c r="C69" s="6" t="s">
        <v>9</v>
      </c>
      <c r="D69" s="5" t="s">
        <v>23</v>
      </c>
      <c r="G69" s="6" t="s">
        <v>11</v>
      </c>
      <c r="H69" s="6" t="s">
        <v>8</v>
      </c>
      <c r="I69" s="6" t="s">
        <v>9</v>
      </c>
      <c r="J69" s="5" t="s">
        <v>26</v>
      </c>
    </row>
    <row r="70" spans="1:10" x14ac:dyDescent="0.25">
      <c r="A70" s="6" t="s">
        <v>7</v>
      </c>
      <c r="B70" s="6" t="s">
        <v>12</v>
      </c>
      <c r="C70" s="6" t="s">
        <v>9</v>
      </c>
      <c r="D70" s="5" t="s">
        <v>23</v>
      </c>
      <c r="G70" s="6" t="s">
        <v>11</v>
      </c>
      <c r="H70" s="6" t="s">
        <v>8</v>
      </c>
      <c r="I70" s="6" t="s">
        <v>9</v>
      </c>
      <c r="J70" s="5" t="s">
        <v>26</v>
      </c>
    </row>
    <row r="71" spans="1:10" x14ac:dyDescent="0.25">
      <c r="A71" s="6" t="s">
        <v>7</v>
      </c>
      <c r="B71" s="6" t="s">
        <v>12</v>
      </c>
      <c r="C71" s="6" t="s">
        <v>9</v>
      </c>
      <c r="D71" s="5" t="s">
        <v>23</v>
      </c>
      <c r="G71" s="6" t="s">
        <v>11</v>
      </c>
      <c r="H71" s="6" t="s">
        <v>8</v>
      </c>
      <c r="I71" s="6" t="s">
        <v>9</v>
      </c>
      <c r="J71" s="5" t="s">
        <v>26</v>
      </c>
    </row>
    <row r="72" spans="1:10" x14ac:dyDescent="0.25">
      <c r="A72" s="6" t="s">
        <v>7</v>
      </c>
      <c r="B72" s="6" t="s">
        <v>12</v>
      </c>
      <c r="C72" s="6" t="s">
        <v>9</v>
      </c>
      <c r="D72" s="5" t="s">
        <v>23</v>
      </c>
      <c r="G72" s="6" t="s">
        <v>11</v>
      </c>
      <c r="H72" s="6" t="s">
        <v>8</v>
      </c>
      <c r="I72" s="6" t="s">
        <v>10</v>
      </c>
      <c r="J72" s="5" t="s">
        <v>26</v>
      </c>
    </row>
    <row r="73" spans="1:10" x14ac:dyDescent="0.25">
      <c r="A73" s="6" t="s">
        <v>7</v>
      </c>
      <c r="B73" s="6" t="s">
        <v>12</v>
      </c>
      <c r="C73" s="6" t="s">
        <v>9</v>
      </c>
      <c r="D73" s="5" t="s">
        <v>23</v>
      </c>
      <c r="G73" s="6" t="s">
        <v>11</v>
      </c>
      <c r="H73" s="6" t="s">
        <v>8</v>
      </c>
      <c r="I73" s="6" t="s">
        <v>9</v>
      </c>
      <c r="J73" s="5" t="s">
        <v>26</v>
      </c>
    </row>
    <row r="74" spans="1:10" x14ac:dyDescent="0.25">
      <c r="A74" s="6" t="s">
        <v>7</v>
      </c>
      <c r="B74" s="6" t="s">
        <v>12</v>
      </c>
      <c r="C74" s="6" t="s">
        <v>9</v>
      </c>
      <c r="D74" s="5" t="s">
        <v>27</v>
      </c>
      <c r="G74" s="6" t="s">
        <v>11</v>
      </c>
      <c r="H74" s="6" t="s">
        <v>8</v>
      </c>
      <c r="I74" s="6" t="s">
        <v>9</v>
      </c>
      <c r="J74" s="5" t="s">
        <v>26</v>
      </c>
    </row>
    <row r="75" spans="1:10" x14ac:dyDescent="0.25">
      <c r="A75" s="6" t="s">
        <v>7</v>
      </c>
      <c r="B75" s="6" t="s">
        <v>12</v>
      </c>
      <c r="C75" s="6" t="s">
        <v>9</v>
      </c>
      <c r="D75" s="5" t="s">
        <v>27</v>
      </c>
      <c r="G75" s="6" t="s">
        <v>11</v>
      </c>
      <c r="H75" s="6" t="s">
        <v>8</v>
      </c>
      <c r="I75" s="6" t="s">
        <v>9</v>
      </c>
      <c r="J75" s="5" t="s">
        <v>26</v>
      </c>
    </row>
    <row r="76" spans="1:10" x14ac:dyDescent="0.25">
      <c r="A76" s="6" t="s">
        <v>7</v>
      </c>
      <c r="B76" s="6" t="s">
        <v>12</v>
      </c>
      <c r="C76" s="6" t="s">
        <v>9</v>
      </c>
      <c r="D76" s="5" t="s">
        <v>27</v>
      </c>
      <c r="G76" s="6" t="s">
        <v>11</v>
      </c>
      <c r="H76" s="6" t="s">
        <v>8</v>
      </c>
      <c r="I76" s="6" t="s">
        <v>9</v>
      </c>
      <c r="J76" s="5" t="s">
        <v>26</v>
      </c>
    </row>
    <row r="77" spans="1:10" x14ac:dyDescent="0.25">
      <c r="A77" s="6" t="s">
        <v>7</v>
      </c>
      <c r="B77" s="6" t="s">
        <v>12</v>
      </c>
      <c r="C77" s="6" t="s">
        <v>9</v>
      </c>
      <c r="D77" s="5" t="s">
        <v>27</v>
      </c>
      <c r="G77" s="6" t="s">
        <v>11</v>
      </c>
      <c r="H77" s="6" t="s">
        <v>8</v>
      </c>
      <c r="I77" s="6" t="s">
        <v>9</v>
      </c>
      <c r="J77" s="5" t="s">
        <v>26</v>
      </c>
    </row>
    <row r="78" spans="1:10" x14ac:dyDescent="0.25">
      <c r="A78" s="6" t="s">
        <v>7</v>
      </c>
      <c r="B78" s="6" t="s">
        <v>12</v>
      </c>
      <c r="C78" s="6" t="s">
        <v>9</v>
      </c>
      <c r="D78" s="5" t="s">
        <v>27</v>
      </c>
      <c r="G78" s="6" t="s">
        <v>11</v>
      </c>
      <c r="H78" s="6" t="s">
        <v>8</v>
      </c>
      <c r="I78" s="6" t="s">
        <v>9</v>
      </c>
      <c r="J78" s="5" t="s">
        <v>26</v>
      </c>
    </row>
    <row r="79" spans="1:10" x14ac:dyDescent="0.25">
      <c r="A79" s="6" t="s">
        <v>7</v>
      </c>
      <c r="B79" s="6" t="s">
        <v>12</v>
      </c>
      <c r="C79" s="6" t="s">
        <v>9</v>
      </c>
      <c r="D79" s="5" t="s">
        <v>27</v>
      </c>
      <c r="G79" s="6" t="s">
        <v>11</v>
      </c>
      <c r="H79" s="6" t="s">
        <v>8</v>
      </c>
      <c r="I79" s="6" t="s">
        <v>9</v>
      </c>
      <c r="J79" s="5" t="s">
        <v>26</v>
      </c>
    </row>
    <row r="80" spans="1:10" x14ac:dyDescent="0.25">
      <c r="A80" s="6" t="s">
        <v>7</v>
      </c>
      <c r="B80" s="6" t="s">
        <v>12</v>
      </c>
      <c r="C80" s="6" t="s">
        <v>9</v>
      </c>
      <c r="D80" s="5" t="s">
        <v>27</v>
      </c>
      <c r="G80" s="6" t="s">
        <v>11</v>
      </c>
      <c r="H80" s="6" t="s">
        <v>8</v>
      </c>
      <c r="I80" s="6" t="s">
        <v>9</v>
      </c>
      <c r="J80" s="5" t="s">
        <v>26</v>
      </c>
    </row>
    <row r="81" spans="1:10" x14ac:dyDescent="0.25">
      <c r="A81" s="6" t="s">
        <v>7</v>
      </c>
      <c r="B81" s="6" t="s">
        <v>12</v>
      </c>
      <c r="C81" s="6" t="s">
        <v>9</v>
      </c>
      <c r="D81" s="5" t="s">
        <v>27</v>
      </c>
      <c r="G81" s="6" t="s">
        <v>11</v>
      </c>
      <c r="H81" s="6" t="s">
        <v>8</v>
      </c>
      <c r="I81" s="6" t="s">
        <v>9</v>
      </c>
      <c r="J81" s="5" t="s">
        <v>26</v>
      </c>
    </row>
    <row r="82" spans="1:10" x14ac:dyDescent="0.25">
      <c r="A82" s="6" t="s">
        <v>7</v>
      </c>
      <c r="B82" s="6" t="s">
        <v>12</v>
      </c>
      <c r="C82" s="6" t="s">
        <v>9</v>
      </c>
      <c r="D82" s="5" t="s">
        <v>24</v>
      </c>
      <c r="G82" s="6" t="s">
        <v>11</v>
      </c>
      <c r="H82" s="6" t="s">
        <v>8</v>
      </c>
      <c r="I82" s="6" t="s">
        <v>9</v>
      </c>
      <c r="J82" s="5" t="s">
        <v>26</v>
      </c>
    </row>
    <row r="83" spans="1:10" x14ac:dyDescent="0.25">
      <c r="A83" s="6" t="s">
        <v>7</v>
      </c>
      <c r="B83" s="6" t="s">
        <v>12</v>
      </c>
      <c r="C83" s="6" t="s">
        <v>9</v>
      </c>
      <c r="D83" s="5" t="s">
        <v>24</v>
      </c>
      <c r="G83" s="6" t="s">
        <v>11</v>
      </c>
      <c r="H83" s="6" t="s">
        <v>8</v>
      </c>
      <c r="I83" s="6" t="s">
        <v>9</v>
      </c>
      <c r="J83" s="5" t="s">
        <v>26</v>
      </c>
    </row>
    <row r="84" spans="1:10" x14ac:dyDescent="0.25">
      <c r="A84" s="6" t="s">
        <v>7</v>
      </c>
      <c r="B84" s="6" t="s">
        <v>12</v>
      </c>
      <c r="C84" s="6" t="s">
        <v>9</v>
      </c>
      <c r="D84" s="5" t="s">
        <v>24</v>
      </c>
      <c r="G84" s="6" t="s">
        <v>11</v>
      </c>
      <c r="H84" s="6" t="s">
        <v>8</v>
      </c>
      <c r="I84" s="6" t="s">
        <v>9</v>
      </c>
      <c r="J84" s="5" t="s">
        <v>26</v>
      </c>
    </row>
  </sheetData>
  <autoFilter ref="N1:N89" xr:uid="{57548CD8-0F6D-4CB2-A1E3-B18F860A051E}">
    <sortState xmlns:xlrd2="http://schemas.microsoft.com/office/spreadsheetml/2017/richdata2" ref="M2:P89">
      <sortCondition ref="N1:N89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D4942-1631-40A6-9AC2-D959A696C2CC}">
  <dimension ref="A1:V48"/>
  <sheetViews>
    <sheetView tabSelected="1" topLeftCell="C36" workbookViewId="0">
      <selection activeCell="P43" sqref="P43:U48"/>
    </sheetView>
  </sheetViews>
  <sheetFormatPr defaultRowHeight="15" x14ac:dyDescent="0.25"/>
  <sheetData>
    <row r="1" spans="1:17" x14ac:dyDescent="0.25">
      <c r="A1" s="43" t="s">
        <v>46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4"/>
    </row>
    <row r="2" spans="1:17" ht="24.75" x14ac:dyDescent="0.25">
      <c r="A2" s="45" t="s">
        <v>45</v>
      </c>
      <c r="B2" s="15" t="s">
        <v>47</v>
      </c>
      <c r="C2" s="15" t="s">
        <v>48</v>
      </c>
      <c r="D2" s="15" t="s">
        <v>49</v>
      </c>
      <c r="E2" s="15" t="s">
        <v>50</v>
      </c>
      <c r="F2" s="46" t="s">
        <v>51</v>
      </c>
      <c r="G2" s="46"/>
      <c r="H2" s="15" t="s">
        <v>52</v>
      </c>
      <c r="I2" s="15" t="s">
        <v>53</v>
      </c>
      <c r="J2" s="46" t="s">
        <v>54</v>
      </c>
      <c r="K2" s="46"/>
      <c r="L2" s="46" t="s">
        <v>55</v>
      </c>
      <c r="M2" s="46"/>
      <c r="N2" s="14"/>
    </row>
    <row r="3" spans="1:17" x14ac:dyDescent="0.25">
      <c r="A3" s="44"/>
      <c r="B3" s="23" t="s">
        <v>56</v>
      </c>
      <c r="C3" s="23" t="s">
        <v>56</v>
      </c>
      <c r="D3" s="23" t="s">
        <v>56</v>
      </c>
      <c r="E3" s="23" t="s">
        <v>56</v>
      </c>
      <c r="F3" s="23" t="s">
        <v>56</v>
      </c>
      <c r="G3" s="23" t="s">
        <v>57</v>
      </c>
      <c r="H3" s="23" t="s">
        <v>56</v>
      </c>
      <c r="I3" s="23" t="s">
        <v>56</v>
      </c>
      <c r="J3" s="23" t="s">
        <v>56</v>
      </c>
      <c r="K3" s="23" t="s">
        <v>57</v>
      </c>
      <c r="L3" s="23" t="s">
        <v>56</v>
      </c>
      <c r="M3" s="23" t="s">
        <v>57</v>
      </c>
      <c r="N3" s="14"/>
    </row>
    <row r="4" spans="1:17" ht="36" x14ac:dyDescent="0.25">
      <c r="A4" s="18" t="s">
        <v>1</v>
      </c>
      <c r="B4" s="19">
        <v>200</v>
      </c>
      <c r="C4" s="19">
        <v>43</v>
      </c>
      <c r="D4" s="19">
        <v>27</v>
      </c>
      <c r="E4" s="19">
        <v>70</v>
      </c>
      <c r="F4" s="20">
        <v>48.334999999999965</v>
      </c>
      <c r="G4" s="21">
        <v>0.48319900807745342</v>
      </c>
      <c r="H4" s="21">
        <v>6.8334659054836138</v>
      </c>
      <c r="I4" s="21">
        <v>46.696256281406981</v>
      </c>
      <c r="J4" s="21">
        <v>-8.3597214518909557E-3</v>
      </c>
      <c r="K4" s="21">
        <v>0.17192479629114479</v>
      </c>
      <c r="L4" s="21">
        <v>1.3677256898139016</v>
      </c>
      <c r="M4" s="21">
        <v>0.34220238921115603</v>
      </c>
      <c r="N4" s="14"/>
    </row>
    <row r="5" spans="1:17" x14ac:dyDescent="0.25">
      <c r="A5" s="18" t="s">
        <v>2</v>
      </c>
      <c r="B5" s="19">
        <v>200</v>
      </c>
      <c r="C5" s="19">
        <v>28</v>
      </c>
      <c r="D5" s="19">
        <v>12</v>
      </c>
      <c r="E5" s="19">
        <v>40</v>
      </c>
      <c r="F5" s="20">
        <v>24.830000000000002</v>
      </c>
      <c r="G5" s="21">
        <v>0.34894744820393836</v>
      </c>
      <c r="H5" s="21">
        <v>4.9348621380549273</v>
      </c>
      <c r="I5" s="21">
        <v>24.352864321608049</v>
      </c>
      <c r="J5" s="21">
        <v>0.33031189900645219</v>
      </c>
      <c r="K5" s="21">
        <v>0.17192479629114479</v>
      </c>
      <c r="L5" s="21">
        <v>0.35243818392761944</v>
      </c>
      <c r="M5" s="21">
        <v>0.34220238921115603</v>
      </c>
      <c r="N5" s="14"/>
    </row>
    <row r="6" spans="1:17" ht="24" x14ac:dyDescent="0.25">
      <c r="A6" s="18" t="s">
        <v>58</v>
      </c>
      <c r="B6" s="19">
        <v>200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14"/>
    </row>
    <row r="8" spans="1:17" x14ac:dyDescent="0.25">
      <c r="A8" s="43" t="s">
        <v>59</v>
      </c>
      <c r="B8" s="43"/>
      <c r="C8" s="43"/>
      <c r="D8" s="43"/>
      <c r="E8" s="43"/>
      <c r="F8" s="43"/>
      <c r="G8" s="43"/>
      <c r="H8" s="14"/>
    </row>
    <row r="9" spans="1:17" x14ac:dyDescent="0.25">
      <c r="A9" s="45" t="s">
        <v>45</v>
      </c>
      <c r="B9" s="46" t="s">
        <v>64</v>
      </c>
      <c r="C9" s="46"/>
      <c r="D9" s="46"/>
      <c r="E9" s="46" t="s">
        <v>60</v>
      </c>
      <c r="F9" s="46"/>
      <c r="G9" s="46"/>
      <c r="H9" s="14"/>
    </row>
    <row r="10" spans="1:17" x14ac:dyDescent="0.25">
      <c r="A10" s="44"/>
      <c r="B10" s="23" t="s">
        <v>56</v>
      </c>
      <c r="C10" s="23" t="s">
        <v>61</v>
      </c>
      <c r="D10" s="23" t="s">
        <v>62</v>
      </c>
      <c r="E10" s="23" t="s">
        <v>56</v>
      </c>
      <c r="F10" s="23" t="s">
        <v>61</v>
      </c>
      <c r="G10" s="23" t="s">
        <v>62</v>
      </c>
      <c r="H10" s="14"/>
      <c r="L10" s="43" t="s">
        <v>65</v>
      </c>
      <c r="M10" s="43"/>
      <c r="N10" s="43"/>
      <c r="O10" s="43"/>
      <c r="P10" s="43"/>
      <c r="Q10" s="14"/>
    </row>
    <row r="11" spans="1:17" x14ac:dyDescent="0.25">
      <c r="A11" s="18" t="s">
        <v>2</v>
      </c>
      <c r="B11" s="21">
        <v>6.6837063121683027E-2</v>
      </c>
      <c r="C11" s="19">
        <v>200</v>
      </c>
      <c r="D11" s="21">
        <v>2.99667267243331E-2</v>
      </c>
      <c r="E11" s="21">
        <v>0.98692716605830255</v>
      </c>
      <c r="F11" s="19">
        <v>200</v>
      </c>
      <c r="G11" s="21">
        <v>6.215808891360667E-2</v>
      </c>
      <c r="H11" s="14"/>
      <c r="L11" s="49" t="s">
        <v>45</v>
      </c>
      <c r="M11" s="49"/>
      <c r="N11" s="49"/>
      <c r="O11" s="24" t="s">
        <v>56</v>
      </c>
      <c r="P11" s="16" t="s">
        <v>57</v>
      </c>
      <c r="Q11" s="14"/>
    </row>
    <row r="12" spans="1:17" x14ac:dyDescent="0.25">
      <c r="A12" s="42" t="s">
        <v>63</v>
      </c>
      <c r="B12" s="42"/>
      <c r="C12" s="42"/>
      <c r="D12" s="42"/>
      <c r="E12" s="42"/>
      <c r="F12" s="42"/>
      <c r="G12" s="42"/>
      <c r="H12" s="14"/>
      <c r="L12" s="50" t="s">
        <v>2</v>
      </c>
      <c r="M12" s="50" t="s">
        <v>51</v>
      </c>
      <c r="N12" s="50"/>
      <c r="O12" s="28">
        <v>24.83</v>
      </c>
      <c r="P12" s="29">
        <v>0.34894744820393836</v>
      </c>
      <c r="Q12" s="14"/>
    </row>
    <row r="13" spans="1:17" ht="24" x14ac:dyDescent="0.25">
      <c r="A13" s="42"/>
      <c r="B13" s="42"/>
      <c r="C13" s="42"/>
      <c r="D13" s="42"/>
      <c r="E13" s="42"/>
      <c r="F13" s="42"/>
      <c r="G13" s="42"/>
      <c r="H13" s="14"/>
      <c r="L13" s="51"/>
      <c r="M13" s="47" t="s">
        <v>66</v>
      </c>
      <c r="N13" s="17" t="s">
        <v>67</v>
      </c>
      <c r="O13" s="31">
        <v>24.14189079591446</v>
      </c>
      <c r="P13" s="32"/>
      <c r="Q13" s="14"/>
    </row>
    <row r="14" spans="1:17" ht="24" x14ac:dyDescent="0.25">
      <c r="A14" s="42"/>
      <c r="B14" s="42"/>
      <c r="C14" s="42"/>
      <c r="D14" s="42"/>
      <c r="E14" s="42"/>
      <c r="F14" s="42"/>
      <c r="G14" s="42"/>
      <c r="H14" s="14"/>
      <c r="L14" s="51"/>
      <c r="M14" s="47"/>
      <c r="N14" s="30" t="s">
        <v>68</v>
      </c>
      <c r="O14" s="33">
        <v>25.518109204085537</v>
      </c>
      <c r="P14" s="34"/>
      <c r="Q14" s="14"/>
    </row>
    <row r="15" spans="1:17" x14ac:dyDescent="0.25">
      <c r="L15" s="51"/>
      <c r="M15" s="47" t="s">
        <v>69</v>
      </c>
      <c r="N15" s="47"/>
      <c r="O15" s="33">
        <v>24.738888888888887</v>
      </c>
      <c r="P15" s="34"/>
      <c r="Q15" s="14"/>
    </row>
    <row r="16" spans="1:17" x14ac:dyDescent="0.25">
      <c r="L16" s="51"/>
      <c r="M16" s="47" t="s">
        <v>70</v>
      </c>
      <c r="N16" s="47"/>
      <c r="O16" s="33">
        <v>25</v>
      </c>
      <c r="P16" s="34"/>
      <c r="Q16" s="14"/>
    </row>
    <row r="17" spans="1:18" x14ac:dyDescent="0.25">
      <c r="A17" s="43" t="s">
        <v>80</v>
      </c>
      <c r="B17" s="43"/>
      <c r="C17" s="43"/>
      <c r="D17" s="43"/>
      <c r="E17" s="14"/>
      <c r="L17" s="51"/>
      <c r="M17" s="47" t="s">
        <v>53</v>
      </c>
      <c r="N17" s="47"/>
      <c r="O17" s="35">
        <v>24.352864321608045</v>
      </c>
      <c r="P17" s="34"/>
      <c r="Q17" s="14"/>
    </row>
    <row r="18" spans="1:18" x14ac:dyDescent="0.25">
      <c r="A18" s="45" t="s">
        <v>74</v>
      </c>
      <c r="B18" s="45"/>
      <c r="C18" s="46" t="s">
        <v>75</v>
      </c>
      <c r="D18" s="46"/>
      <c r="E18" s="14"/>
      <c r="L18" s="51"/>
      <c r="M18" s="47" t="s">
        <v>52</v>
      </c>
      <c r="N18" s="47"/>
      <c r="O18" s="35">
        <v>4.9348621380549273</v>
      </c>
      <c r="P18" s="34"/>
      <c r="Q18" s="14"/>
    </row>
    <row r="19" spans="1:18" x14ac:dyDescent="0.25">
      <c r="A19" s="44"/>
      <c r="B19" s="44"/>
      <c r="C19" s="23" t="s">
        <v>76</v>
      </c>
      <c r="D19" s="23" t="s">
        <v>77</v>
      </c>
      <c r="E19" s="14"/>
      <c r="L19" s="51"/>
      <c r="M19" s="47" t="s">
        <v>49</v>
      </c>
      <c r="N19" s="47"/>
      <c r="O19" s="36">
        <v>12</v>
      </c>
      <c r="P19" s="34"/>
      <c r="Q19" s="14"/>
    </row>
    <row r="20" spans="1:18" ht="24" x14ac:dyDescent="0.25">
      <c r="A20" s="40" t="s">
        <v>78</v>
      </c>
      <c r="B20" s="18" t="s">
        <v>0</v>
      </c>
      <c r="C20" s="21">
        <v>0.96989781410323084</v>
      </c>
      <c r="D20" s="21">
        <v>1.0310364509116887</v>
      </c>
      <c r="E20" s="14"/>
      <c r="L20" s="51"/>
      <c r="M20" s="47" t="s">
        <v>50</v>
      </c>
      <c r="N20" s="47"/>
      <c r="O20" s="36">
        <v>40</v>
      </c>
      <c r="P20" s="34"/>
      <c r="Q20" s="14"/>
    </row>
    <row r="21" spans="1:18" ht="36" x14ac:dyDescent="0.25">
      <c r="A21" s="41"/>
      <c r="B21" s="18" t="s">
        <v>1</v>
      </c>
      <c r="C21" s="21">
        <v>0.96989781410323106</v>
      </c>
      <c r="D21" s="21">
        <v>1.0310364509116885</v>
      </c>
      <c r="E21" s="14"/>
      <c r="L21" s="51"/>
      <c r="M21" s="47" t="s">
        <v>48</v>
      </c>
      <c r="N21" s="47"/>
      <c r="O21" s="36">
        <v>28</v>
      </c>
      <c r="P21" s="34"/>
      <c r="Q21" s="14"/>
    </row>
    <row r="22" spans="1:18" x14ac:dyDescent="0.25">
      <c r="A22" s="42" t="s">
        <v>79</v>
      </c>
      <c r="B22" s="42"/>
      <c r="C22" s="42"/>
      <c r="D22" s="42"/>
      <c r="E22" s="14"/>
      <c r="L22" s="51"/>
      <c r="M22" s="47" t="s">
        <v>71</v>
      </c>
      <c r="N22" s="47"/>
      <c r="O22" s="36">
        <v>7</v>
      </c>
      <c r="P22" s="34"/>
      <c r="Q22" s="14"/>
    </row>
    <row r="23" spans="1:18" x14ac:dyDescent="0.25">
      <c r="L23" s="51"/>
      <c r="M23" s="47" t="s">
        <v>54</v>
      </c>
      <c r="N23" s="47"/>
      <c r="O23" s="35">
        <v>0.33031189900645258</v>
      </c>
      <c r="P23" s="37">
        <v>0.17192479629114479</v>
      </c>
      <c r="Q23" s="14" t="s">
        <v>72</v>
      </c>
      <c r="R23" s="38">
        <f>O23/P23</f>
        <v>1.9212580507996548</v>
      </c>
    </row>
    <row r="24" spans="1:18" x14ac:dyDescent="0.25">
      <c r="L24" s="48"/>
      <c r="M24" s="48" t="s">
        <v>55</v>
      </c>
      <c r="N24" s="48"/>
      <c r="O24" s="25">
        <v>0.35243818392761767</v>
      </c>
      <c r="P24" s="26">
        <v>0.34220238921115603</v>
      </c>
      <c r="Q24" s="14" t="s">
        <v>73</v>
      </c>
      <c r="R24" s="38">
        <f>O24/P24</f>
        <v>1.02991152323646</v>
      </c>
    </row>
    <row r="25" spans="1:18" x14ac:dyDescent="0.25">
      <c r="A25" s="43" t="s">
        <v>88</v>
      </c>
      <c r="B25" s="43"/>
      <c r="C25" s="43"/>
      <c r="D25" s="43"/>
      <c r="E25" s="43"/>
      <c r="F25" s="43"/>
      <c r="G25" s="43"/>
      <c r="H25" s="14"/>
    </row>
    <row r="26" spans="1:18" ht="24.75" x14ac:dyDescent="0.25">
      <c r="A26" s="44" t="s">
        <v>74</v>
      </c>
      <c r="B26" s="44"/>
      <c r="C26" s="23" t="s">
        <v>81</v>
      </c>
      <c r="D26" s="23" t="s">
        <v>61</v>
      </c>
      <c r="E26" s="23" t="s">
        <v>82</v>
      </c>
      <c r="F26" s="23" t="s">
        <v>83</v>
      </c>
      <c r="G26" s="23" t="s">
        <v>62</v>
      </c>
      <c r="H26" s="14"/>
    </row>
    <row r="27" spans="1:18" ht="24" x14ac:dyDescent="0.25">
      <c r="A27" s="40" t="s">
        <v>78</v>
      </c>
      <c r="B27" s="18" t="s">
        <v>84</v>
      </c>
      <c r="C27" s="21">
        <v>544.35967905351572</v>
      </c>
      <c r="D27" s="19">
        <v>2</v>
      </c>
      <c r="E27" s="21">
        <v>272.17983952675786</v>
      </c>
      <c r="F27" s="21">
        <v>12.464242068876404</v>
      </c>
      <c r="G27" s="27" t="s">
        <v>89</v>
      </c>
      <c r="H27" s="14"/>
    </row>
    <row r="28" spans="1:18" x14ac:dyDescent="0.25">
      <c r="A28" s="41"/>
      <c r="B28" s="18" t="s">
        <v>85</v>
      </c>
      <c r="C28" s="21">
        <v>4301.8603209464827</v>
      </c>
      <c r="D28" s="19">
        <v>197</v>
      </c>
      <c r="E28" s="21">
        <v>21.836854421048134</v>
      </c>
      <c r="F28" s="22"/>
      <c r="G28" s="22"/>
      <c r="H28" s="14"/>
    </row>
    <row r="29" spans="1:18" x14ac:dyDescent="0.25">
      <c r="A29" s="41"/>
      <c r="B29" s="18" t="s">
        <v>86</v>
      </c>
      <c r="C29" s="21">
        <v>4846.2199999999984</v>
      </c>
      <c r="D29" s="19">
        <v>199</v>
      </c>
      <c r="E29" s="22"/>
      <c r="F29" s="22"/>
      <c r="G29" s="22"/>
      <c r="H29" s="14"/>
    </row>
    <row r="30" spans="1:18" x14ac:dyDescent="0.25">
      <c r="A30" s="42" t="s">
        <v>79</v>
      </c>
      <c r="B30" s="42"/>
      <c r="C30" s="42"/>
      <c r="D30" s="42"/>
      <c r="E30" s="42"/>
      <c r="F30" s="42"/>
      <c r="G30" s="42"/>
      <c r="H30" s="14"/>
    </row>
    <row r="31" spans="1:18" x14ac:dyDescent="0.25">
      <c r="A31" s="42" t="s">
        <v>87</v>
      </c>
      <c r="B31" s="42"/>
      <c r="C31" s="42"/>
      <c r="D31" s="42"/>
      <c r="E31" s="42"/>
      <c r="F31" s="42"/>
      <c r="G31" s="42"/>
      <c r="H31" s="14"/>
    </row>
    <row r="33" spans="1:22" x14ac:dyDescent="0.25">
      <c r="B33" s="43" t="s">
        <v>90</v>
      </c>
      <c r="C33" s="43"/>
      <c r="D33" s="43"/>
      <c r="E33" s="43"/>
      <c r="F33" s="43"/>
      <c r="G33" s="14"/>
      <c r="I33" s="52" t="s">
        <v>80</v>
      </c>
      <c r="J33" s="52"/>
      <c r="K33" s="52"/>
      <c r="L33" s="52"/>
      <c r="M33" s="52"/>
      <c r="N33" s="52"/>
      <c r="O33" s="52"/>
      <c r="P33" s="55"/>
    </row>
    <row r="34" spans="1:22" ht="48.75" x14ac:dyDescent="0.25">
      <c r="B34" s="44" t="s">
        <v>74</v>
      </c>
      <c r="C34" s="23" t="s">
        <v>91</v>
      </c>
      <c r="D34" s="23" t="s">
        <v>92</v>
      </c>
      <c r="E34" s="23" t="s">
        <v>93</v>
      </c>
      <c r="F34" s="23" t="s">
        <v>94</v>
      </c>
      <c r="G34" s="14"/>
      <c r="I34" s="53" t="s">
        <v>74</v>
      </c>
      <c r="J34" s="53"/>
      <c r="K34" s="56" t="s">
        <v>97</v>
      </c>
      <c r="L34" s="56"/>
      <c r="M34" s="57" t="s">
        <v>98</v>
      </c>
      <c r="N34" s="56" t="s">
        <v>99</v>
      </c>
      <c r="O34" s="56" t="s">
        <v>62</v>
      </c>
      <c r="P34" s="55"/>
    </row>
    <row r="35" spans="1:22" x14ac:dyDescent="0.25">
      <c r="B35" s="39" t="s">
        <v>78</v>
      </c>
      <c r="C35" s="27" t="s">
        <v>96</v>
      </c>
      <c r="D35" s="21">
        <v>0.11232665439322109</v>
      </c>
      <c r="E35" s="21">
        <v>0.10331474225508121</v>
      </c>
      <c r="F35" s="21">
        <v>4.6729920202208923</v>
      </c>
      <c r="G35" s="14"/>
      <c r="I35" s="63"/>
      <c r="J35" s="63"/>
      <c r="K35" s="64" t="s">
        <v>100</v>
      </c>
      <c r="L35" s="64" t="s">
        <v>57</v>
      </c>
      <c r="M35" s="64" t="s">
        <v>101</v>
      </c>
      <c r="N35" s="65"/>
      <c r="O35" s="65"/>
      <c r="P35" s="55"/>
    </row>
    <row r="36" spans="1:22" ht="24" x14ac:dyDescent="0.25">
      <c r="B36" s="42" t="s">
        <v>95</v>
      </c>
      <c r="C36" s="42"/>
      <c r="D36" s="42"/>
      <c r="E36" s="42"/>
      <c r="F36" s="42"/>
      <c r="G36" s="14"/>
      <c r="I36" s="58" t="s">
        <v>78</v>
      </c>
      <c r="J36" s="59" t="s">
        <v>102</v>
      </c>
      <c r="K36" s="60">
        <v>25.267553202491484</v>
      </c>
      <c r="L36" s="60">
        <v>3.6971183160430749</v>
      </c>
      <c r="M36" s="61"/>
      <c r="N36" s="60">
        <v>6.8343912860042462</v>
      </c>
      <c r="O36" s="60">
        <v>1.0051169756932506E-10</v>
      </c>
      <c r="P36" s="55"/>
    </row>
    <row r="37" spans="1:22" ht="24" x14ac:dyDescent="0.25">
      <c r="I37" s="62"/>
      <c r="J37" s="59" t="s">
        <v>0</v>
      </c>
      <c r="K37" s="60">
        <v>0.20205446713056385</v>
      </c>
      <c r="L37" s="60">
        <v>6.5508089567493599E-2</v>
      </c>
      <c r="M37" s="60">
        <v>0.21023451082591194</v>
      </c>
      <c r="N37" s="60">
        <v>3.0844200840628275</v>
      </c>
      <c r="O37" s="60">
        <v>2.3324224917943654E-3</v>
      </c>
      <c r="P37" s="55"/>
    </row>
    <row r="38" spans="1:22" ht="36" x14ac:dyDescent="0.25">
      <c r="I38" s="62"/>
      <c r="J38" s="59" t="s">
        <v>1</v>
      </c>
      <c r="K38" s="60">
        <v>-0.21666676968099588</v>
      </c>
      <c r="L38" s="60">
        <v>4.9222591959373944E-2</v>
      </c>
      <c r="M38" s="60">
        <v>-0.30002560194111705</v>
      </c>
      <c r="N38" s="60">
        <v>-4.4017748975881368</v>
      </c>
      <c r="O38" s="60">
        <v>1.7584383419370848E-5</v>
      </c>
      <c r="P38" s="55"/>
    </row>
    <row r="39" spans="1:22" x14ac:dyDescent="0.25">
      <c r="I39" s="54" t="s">
        <v>79</v>
      </c>
      <c r="J39" s="54"/>
      <c r="K39" s="54"/>
      <c r="L39" s="54"/>
      <c r="M39" s="54"/>
      <c r="N39" s="54"/>
      <c r="O39" s="54"/>
      <c r="P39" s="55"/>
    </row>
    <row r="42" spans="1:22" x14ac:dyDescent="0.25">
      <c r="A42" s="68" t="s">
        <v>46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5"/>
    </row>
    <row r="43" spans="1:22" ht="24.75" x14ac:dyDescent="0.25">
      <c r="A43" s="53" t="s">
        <v>45</v>
      </c>
      <c r="B43" s="57" t="s">
        <v>47</v>
      </c>
      <c r="C43" s="57" t="s">
        <v>48</v>
      </c>
      <c r="D43" s="57" t="s">
        <v>49</v>
      </c>
      <c r="E43" s="57" t="s">
        <v>50</v>
      </c>
      <c r="F43" s="57" t="s">
        <v>103</v>
      </c>
      <c r="G43" s="57" t="s">
        <v>51</v>
      </c>
      <c r="H43" s="57" t="s">
        <v>52</v>
      </c>
      <c r="I43" s="57" t="s">
        <v>53</v>
      </c>
      <c r="J43" s="56" t="s">
        <v>54</v>
      </c>
      <c r="K43" s="56"/>
      <c r="L43" s="56" t="s">
        <v>55</v>
      </c>
      <c r="M43" s="56"/>
      <c r="N43" s="55"/>
      <c r="P43" s="69" t="s">
        <v>46</v>
      </c>
      <c r="Q43" s="69"/>
      <c r="R43" s="69"/>
      <c r="S43" s="69"/>
      <c r="T43" s="69"/>
      <c r="U43" s="69"/>
      <c r="V43" s="70"/>
    </row>
    <row r="44" spans="1:22" ht="24.75" x14ac:dyDescent="0.25">
      <c r="A44" s="63"/>
      <c r="B44" s="64" t="s">
        <v>56</v>
      </c>
      <c r="C44" s="64" t="s">
        <v>56</v>
      </c>
      <c r="D44" s="64" t="s">
        <v>56</v>
      </c>
      <c r="E44" s="64" t="s">
        <v>56</v>
      </c>
      <c r="F44" s="64" t="s">
        <v>56</v>
      </c>
      <c r="G44" s="64" t="s">
        <v>56</v>
      </c>
      <c r="H44" s="64" t="s">
        <v>56</v>
      </c>
      <c r="I44" s="64" t="s">
        <v>56</v>
      </c>
      <c r="J44" s="64" t="s">
        <v>56</v>
      </c>
      <c r="K44" s="64" t="s">
        <v>57</v>
      </c>
      <c r="L44" s="64" t="s">
        <v>56</v>
      </c>
      <c r="M44" s="64" t="s">
        <v>57</v>
      </c>
      <c r="N44" s="55"/>
      <c r="P44" s="44" t="s">
        <v>45</v>
      </c>
      <c r="Q44" s="23" t="s">
        <v>47</v>
      </c>
      <c r="R44" s="23" t="s">
        <v>49</v>
      </c>
      <c r="S44" s="23" t="s">
        <v>50</v>
      </c>
      <c r="T44" s="23" t="s">
        <v>51</v>
      </c>
      <c r="U44" s="23" t="s">
        <v>52</v>
      </c>
      <c r="V44" s="70"/>
    </row>
    <row r="45" spans="1:22" ht="24" x14ac:dyDescent="0.25">
      <c r="A45" s="59" t="s">
        <v>0</v>
      </c>
      <c r="B45" s="66">
        <v>200</v>
      </c>
      <c r="C45" s="66">
        <v>27</v>
      </c>
      <c r="D45" s="66">
        <v>34</v>
      </c>
      <c r="E45" s="66">
        <v>61</v>
      </c>
      <c r="F45" s="66">
        <v>9933.0000000000018</v>
      </c>
      <c r="G45" s="67">
        <v>49.665000000000013</v>
      </c>
      <c r="H45" s="60">
        <v>5.1346468223189161</v>
      </c>
      <c r="I45" s="60">
        <v>26.36459798994974</v>
      </c>
      <c r="J45" s="60">
        <v>-0.21577551902366532</v>
      </c>
      <c r="K45" s="60">
        <v>0.17192479629114479</v>
      </c>
      <c r="L45" s="60">
        <v>-9.7606575246900779E-2</v>
      </c>
      <c r="M45" s="60">
        <v>0.34220238921115603</v>
      </c>
      <c r="N45" s="55"/>
      <c r="P45" s="71" t="s">
        <v>0</v>
      </c>
      <c r="Q45" s="72">
        <v>200</v>
      </c>
      <c r="R45" s="72">
        <v>34</v>
      </c>
      <c r="S45" s="72">
        <v>61</v>
      </c>
      <c r="T45" s="73">
        <v>49.665000000000013</v>
      </c>
      <c r="U45" s="74">
        <v>5.1346468223189161</v>
      </c>
      <c r="V45" s="70"/>
    </row>
    <row r="46" spans="1:22" ht="36" x14ac:dyDescent="0.25">
      <c r="A46" s="59" t="s">
        <v>1</v>
      </c>
      <c r="B46" s="66">
        <v>200</v>
      </c>
      <c r="C46" s="66">
        <v>43</v>
      </c>
      <c r="D46" s="66">
        <v>27</v>
      </c>
      <c r="E46" s="66">
        <v>70</v>
      </c>
      <c r="F46" s="66">
        <v>9666.9999999999927</v>
      </c>
      <c r="G46" s="67">
        <v>48.334999999999965</v>
      </c>
      <c r="H46" s="60">
        <v>6.8334659054836138</v>
      </c>
      <c r="I46" s="60">
        <v>46.696256281406981</v>
      </c>
      <c r="J46" s="60">
        <v>-8.3597214518909557E-3</v>
      </c>
      <c r="K46" s="60">
        <v>0.17192479629114479</v>
      </c>
      <c r="L46" s="60">
        <v>1.3677256898139016</v>
      </c>
      <c r="M46" s="60">
        <v>0.34220238921115603</v>
      </c>
      <c r="N46" s="55"/>
      <c r="P46" s="71" t="s">
        <v>1</v>
      </c>
      <c r="Q46" s="72">
        <v>200</v>
      </c>
      <c r="R46" s="72">
        <v>27</v>
      </c>
      <c r="S46" s="72">
        <v>70</v>
      </c>
      <c r="T46" s="73">
        <v>48.334999999999965</v>
      </c>
      <c r="U46" s="74">
        <v>6.8334659054836138</v>
      </c>
      <c r="V46" s="70"/>
    </row>
    <row r="47" spans="1:22" x14ac:dyDescent="0.25">
      <c r="A47" s="59" t="s">
        <v>2</v>
      </c>
      <c r="B47" s="66">
        <v>200</v>
      </c>
      <c r="C47" s="66">
        <v>28</v>
      </c>
      <c r="D47" s="66">
        <v>12</v>
      </c>
      <c r="E47" s="66">
        <v>40</v>
      </c>
      <c r="F47" s="66">
        <v>4966</v>
      </c>
      <c r="G47" s="67">
        <v>24.830000000000002</v>
      </c>
      <c r="H47" s="60">
        <v>4.9348621380549273</v>
      </c>
      <c r="I47" s="60">
        <v>24.352864321608049</v>
      </c>
      <c r="J47" s="60">
        <v>0.33031189900645219</v>
      </c>
      <c r="K47" s="60">
        <v>0.17192479629114479</v>
      </c>
      <c r="L47" s="60">
        <v>0.35243818392761944</v>
      </c>
      <c r="M47" s="60">
        <v>0.34220238921115603</v>
      </c>
      <c r="N47" s="55"/>
      <c r="P47" s="71" t="s">
        <v>2</v>
      </c>
      <c r="Q47" s="72">
        <v>200</v>
      </c>
      <c r="R47" s="72">
        <v>12</v>
      </c>
      <c r="S47" s="72">
        <v>40</v>
      </c>
      <c r="T47" s="73">
        <v>24.830000000000002</v>
      </c>
      <c r="U47" s="74">
        <v>4.9348621380549273</v>
      </c>
      <c r="V47" s="70"/>
    </row>
    <row r="48" spans="1:22" ht="24" x14ac:dyDescent="0.25">
      <c r="A48" s="59" t="s">
        <v>58</v>
      </c>
      <c r="B48" s="66">
        <v>200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55"/>
      <c r="P48" s="71" t="s">
        <v>58</v>
      </c>
      <c r="Q48" s="72">
        <v>200</v>
      </c>
      <c r="R48" s="75"/>
      <c r="S48" s="75"/>
      <c r="T48" s="75"/>
      <c r="U48" s="75"/>
      <c r="V48" s="70"/>
    </row>
  </sheetData>
  <mergeCells count="53">
    <mergeCell ref="P43:U43"/>
    <mergeCell ref="P44"/>
    <mergeCell ref="I36:I38"/>
    <mergeCell ref="I39:O39"/>
    <mergeCell ref="A42:M42"/>
    <mergeCell ref="A43:A44"/>
    <mergeCell ref="J43:K43"/>
    <mergeCell ref="L43:M43"/>
    <mergeCell ref="I33:O33"/>
    <mergeCell ref="I34:J35"/>
    <mergeCell ref="K34:L34"/>
    <mergeCell ref="N34:N35"/>
    <mergeCell ref="O34:O35"/>
    <mergeCell ref="A1:M1"/>
    <mergeCell ref="A2:A3"/>
    <mergeCell ref="F2:G2"/>
    <mergeCell ref="J2:K2"/>
    <mergeCell ref="L2:M2"/>
    <mergeCell ref="A13:G13"/>
    <mergeCell ref="A14:G14"/>
    <mergeCell ref="L10:P10"/>
    <mergeCell ref="L11:N11"/>
    <mergeCell ref="L12:L24"/>
    <mergeCell ref="M12:N12"/>
    <mergeCell ref="M13:M14"/>
    <mergeCell ref="M21:N21"/>
    <mergeCell ref="M22:N22"/>
    <mergeCell ref="M23:N23"/>
    <mergeCell ref="M24:N24"/>
    <mergeCell ref="A8:G8"/>
    <mergeCell ref="A9:A10"/>
    <mergeCell ref="B9:D9"/>
    <mergeCell ref="E9:G9"/>
    <mergeCell ref="A12:G12"/>
    <mergeCell ref="A17:D17"/>
    <mergeCell ref="M15:N15"/>
    <mergeCell ref="M16:N16"/>
    <mergeCell ref="M17:N17"/>
    <mergeCell ref="M18:N18"/>
    <mergeCell ref="M19:N19"/>
    <mergeCell ref="M20:N20"/>
    <mergeCell ref="B36:F36"/>
    <mergeCell ref="A18:B19"/>
    <mergeCell ref="C18:D18"/>
    <mergeCell ref="A20:A21"/>
    <mergeCell ref="A22:D22"/>
    <mergeCell ref="A25:G25"/>
    <mergeCell ref="A26:B26"/>
    <mergeCell ref="A27:A29"/>
    <mergeCell ref="A30:G30"/>
    <mergeCell ref="A31:G31"/>
    <mergeCell ref="B33:F33"/>
    <mergeCell ref="B34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10</dc:creator>
  <cp:lastModifiedBy>win 10</cp:lastModifiedBy>
  <dcterms:created xsi:type="dcterms:W3CDTF">2025-01-31T07:04:48Z</dcterms:created>
  <dcterms:modified xsi:type="dcterms:W3CDTF">2025-02-03T05:17:06Z</dcterms:modified>
</cp:coreProperties>
</file>